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80" i="3" l="1"/>
  <c r="E80" i="3"/>
  <c r="E81" i="3" s="1"/>
  <c r="D80" i="3"/>
  <c r="D81" i="3" s="1"/>
  <c r="C80" i="3"/>
  <c r="C81" i="3" s="1"/>
  <c r="M79" i="3"/>
  <c r="K79" i="3"/>
  <c r="J79" i="3"/>
  <c r="I79" i="3"/>
  <c r="M78" i="3" s="1"/>
  <c r="K78" i="3"/>
  <c r="K80" i="3" s="1"/>
  <c r="K81" i="3" s="1"/>
  <c r="J78" i="3"/>
  <c r="J80" i="3" s="1"/>
  <c r="J81" i="3" s="1"/>
  <c r="I78" i="3"/>
  <c r="L78" i="3" s="1"/>
  <c r="C83" i="3" l="1"/>
  <c r="C82" i="3"/>
  <c r="D83" i="3"/>
  <c r="D82" i="3"/>
  <c r="E82" i="3"/>
  <c r="E83" i="3"/>
  <c r="J83" i="3"/>
  <c r="J82" i="3"/>
  <c r="K83" i="3"/>
  <c r="K82" i="3"/>
  <c r="I80" i="3"/>
  <c r="I81" i="3" s="1"/>
  <c r="L79" i="3"/>
  <c r="L80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7" i="3"/>
  <c r="I82" i="3" l="1"/>
  <c r="I83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<sst xmlns="http://schemas.openxmlformats.org/spreadsheetml/2006/main" count="196" uniqueCount="93">
  <si>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</si>
  <si>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</si>
  <si>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</si>
  <si>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</si>
  <si>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</si>
  <si>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</si>
  <si>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</si>
  <si>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</si>
  <si>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</si>
  <si>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</si>
  <si>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</si>
  <si>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</si>
  <si>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</si>
  <si>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</si>
  <si>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</si>
  <si>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</si>
  <si>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</si>
  <si>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</si>
  <si>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</si>
  <si>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</si>
  <si>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</si>
  <si>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</si>
  <si>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</si>
  <si>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</si>
  <si>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</si>
  <si>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</si>
  <si>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</si>
  <si>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</si>
  <si>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</si>
  <si>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</si>
  <si>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</si>
  <si>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</si>
  <si>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</si>
  <si>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</si>
  <si>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</si>
  <si>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</si>
  <si>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</si>
  <si>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</si>
  <si>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Анисимово</t>
  </si>
  <si>
    <t xml:space="preserve"> 0,4 Анисимово ТСН 1 ап</t>
  </si>
  <si>
    <t xml:space="preserve"> 0,4 Анисимово ТСН 2 ао</t>
  </si>
  <si>
    <t xml:space="preserve"> 10 Анисимово Т 1 ао RS</t>
  </si>
  <si>
    <t xml:space="preserve"> 10 Анисимово Т 1 ап RS</t>
  </si>
  <si>
    <t xml:space="preserve"> 10 Анисимово Т 2 ао RS</t>
  </si>
  <si>
    <t xml:space="preserve"> 10 Анисимово Т 2 ап RS</t>
  </si>
  <si>
    <t xml:space="preserve"> 10 Анисимово-Анисимово ао</t>
  </si>
  <si>
    <t xml:space="preserve"> 10 Анисимово-Оксюково ао</t>
  </si>
  <si>
    <t xml:space="preserve"> 10 Анисимово-Смердомский стеклозавод ао</t>
  </si>
  <si>
    <t xml:space="preserve"> 10 Анисимово-Смердомский стеклозавод ао RS</t>
  </si>
  <si>
    <t xml:space="preserve"> 10 Анисимово-Смердомский стеклозавод ап RS</t>
  </si>
  <si>
    <t xml:space="preserve"> 10 Анисимово-Стулово ао</t>
  </si>
  <si>
    <t xml:space="preserve"> 110 Анисимово СМВ ао RS</t>
  </si>
  <si>
    <t xml:space="preserve"> 110 Анисимово СМВ ап RS</t>
  </si>
  <si>
    <t xml:space="preserve"> 110 Анисимово Т 1 ао RS</t>
  </si>
  <si>
    <t xml:space="preserve"> 110 Анисимово Т 1 ап RS</t>
  </si>
  <si>
    <t xml:space="preserve"> 110 Анисимово Т 2 ао RS</t>
  </si>
  <si>
    <t xml:space="preserve"> 110 Анисимово Т 2 ап RS</t>
  </si>
  <si>
    <t xml:space="preserve"> 110 Анисимово-Ефимовское ао</t>
  </si>
  <si>
    <t xml:space="preserve"> 110 Анисимово-Ефимовское ао RS</t>
  </si>
  <si>
    <t xml:space="preserve"> 110 Анисимово-Ефимовское ап</t>
  </si>
  <si>
    <t xml:space="preserve"> 110 Анисимово-Ефимовское ап RS</t>
  </si>
  <si>
    <t/>
  </si>
  <si>
    <t>реактивная энергия</t>
  </si>
  <si>
    <t>АЧР</t>
  </si>
  <si>
    <t>Т-1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</si>
  <si>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</si>
  <si>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</si>
  <si>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</si>
  <si>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</si>
  <si>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</si>
  <si>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</si>
  <si>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</si>
  <si>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</si>
  <si>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</si>
  <si>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</si>
  <si>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</si>
  <si>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</si>
  <si>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</si>
  <si>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</si>
  <si>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</si>
  <si>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</si>
  <si>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</si>
  <si>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</si>
  <si>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</si>
  <si>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</si>
  <si>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</si>
  <si>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</si>
  <si>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</si>
  <si>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</si>
  <si>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</si>
  <si>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</si>
  <si>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</si>
  <si>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19.12.2018 г.по ПС Анисимово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</si>
</sst>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  <xf numFmtId="165" fontId="2" fillId="2" borderId="0" xfId="0" applyNumberFormat="1" applyFont="1" applyFill="1"/>
    <xf numFmtId="0" fontId="13" fillId="0" borderId="0" xfId="0" applyFont="1"/>
    <xf numFmtId="0" fontId="12" fillId="0" borderId="0" xfId="0" applyFont="1" applyAlignment="1">
      <alignment horizontal="center" wrapText="1"/>
    </xf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Alignment="1"/>
    <xf numFmtId="0" fontId="13" fillId="4" borderId="31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6" fontId="0" fillId="0" borderId="0" xfId="0" applyNumberFormat="1" applyAlignment="1"/>
    <xf numFmtId="2" fontId="0" fillId="5" borderId="26" xfId="0" applyNumberForma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center" vertical="center" wrapText="1"/>
    </xf>
    <xf numFmtId="2" fontId="0" fillId="5" borderId="38" xfId="0" applyNumberForma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9" xfId="0" applyFont="1" applyFill="1" applyBorder="1" applyAlignment="1">
      <alignment horizontal="left" vertical="center" wrapText="1"/>
    </xf>
    <xf numFmtId="166" fontId="13" fillId="6" borderId="23" xfId="0" applyNumberFormat="1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3" fillId="3" borderId="3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4" borderId="33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1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H74" activePane="bottomRight" state="frozen"/>
      <selection pane="topRight" activeCell="B1" sqref="B1"/>
      <selection pane="bottomLeft" activeCell="A7" sqref="A7"/>
      <selection pane="bottomRight" activeCell="N87" sqref="N8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Анисимово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5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105" t="s">
        <v>63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11.450000000000001</v>
      </c>
      <c r="C7" s="73">
        <v>0</v>
      </c>
      <c r="D7" s="73">
        <v>0</v>
      </c>
      <c r="E7" s="73">
        <v>0</v>
      </c>
      <c r="F7" s="73">
        <v>0</v>
      </c>
      <c r="G7" s="73">
        <v>1639.3091976642602</v>
      </c>
      <c r="H7" s="73">
        <v>0</v>
      </c>
      <c r="I7" s="73">
        <v>141</v>
      </c>
      <c r="J7" s="73">
        <v>1420.8</v>
      </c>
      <c r="K7" s="73">
        <v>1420.5</v>
      </c>
      <c r="L7" s="73">
        <v>0</v>
      </c>
      <c r="M7" s="73">
        <v>82.8</v>
      </c>
      <c r="N7" s="73"/>
      <c r="O7" s="73"/>
      <c r="P7" s="73">
        <v>0</v>
      </c>
      <c r="Q7" s="73">
        <v>22.501061903312799</v>
      </c>
      <c r="R7" s="73">
        <v>0</v>
      </c>
      <c r="S7" s="73">
        <v>1662.9447285085901</v>
      </c>
      <c r="T7" s="73">
        <v>0</v>
      </c>
      <c r="U7" s="73">
        <v>0</v>
      </c>
      <c r="V7" s="73">
        <v>0</v>
      </c>
      <c r="W7" s="74">
        <v>7708.8</v>
      </c>
      <c r="X7" s="104">
        <f>(M7+I7+J7)/1000</f>
        <v>1.6445999999999998</v>
      </c>
    </row>
    <row r="8" spans="1:54" x14ac:dyDescent="0.2">
      <c r="A8" s="75" t="s">
        <v>4</v>
      </c>
      <c r="B8" s="76">
        <v>11.325000000000001</v>
      </c>
      <c r="C8" s="76">
        <v>0</v>
      </c>
      <c r="D8" s="76">
        <v>0</v>
      </c>
      <c r="E8" s="76">
        <v>0</v>
      </c>
      <c r="F8" s="76">
        <v>0</v>
      </c>
      <c r="G8" s="76">
        <v>1618.6389327049301</v>
      </c>
      <c r="H8" s="76">
        <v>0</v>
      </c>
      <c r="I8" s="76">
        <v>134</v>
      </c>
      <c r="J8" s="76">
        <v>1420.8</v>
      </c>
      <c r="K8" s="76">
        <v>1420.8</v>
      </c>
      <c r="L8" s="76">
        <v>0</v>
      </c>
      <c r="M8" s="76">
        <v>68.400000000000006</v>
      </c>
      <c r="N8" s="76"/>
      <c r="O8" s="76"/>
      <c r="P8" s="76">
        <v>0</v>
      </c>
      <c r="Q8" s="76">
        <v>22.386747150449001</v>
      </c>
      <c r="R8" s="76">
        <v>0</v>
      </c>
      <c r="S8" s="76">
        <v>1641.8154705315803</v>
      </c>
      <c r="T8" s="76">
        <v>0</v>
      </c>
      <c r="U8" s="76">
        <v>0</v>
      </c>
      <c r="V8" s="76">
        <v>0</v>
      </c>
      <c r="W8" s="77">
        <v>7590</v>
      </c>
      <c r="X8" s="104">
        <f t="shared" ref="X8:X30" si="0">(M8+I8+J8)/1000</f>
        <v>1.6232</v>
      </c>
    </row>
    <row r="9" spans="1:54" x14ac:dyDescent="0.2">
      <c r="A9" s="75" t="s">
        <v>5</v>
      </c>
      <c r="B9" s="76">
        <v>11.3</v>
      </c>
      <c r="C9" s="76">
        <v>0</v>
      </c>
      <c r="D9" s="76">
        <v>0</v>
      </c>
      <c r="E9" s="76">
        <v>0</v>
      </c>
      <c r="F9" s="76">
        <v>0</v>
      </c>
      <c r="G9" s="76">
        <v>1621.47250771523</v>
      </c>
      <c r="H9" s="76">
        <v>0</v>
      </c>
      <c r="I9" s="76">
        <v>131.4</v>
      </c>
      <c r="J9" s="76">
        <v>1429.2</v>
      </c>
      <c r="K9" s="76">
        <v>1429.2</v>
      </c>
      <c r="L9" s="76">
        <v>0</v>
      </c>
      <c r="M9" s="76">
        <v>65.8</v>
      </c>
      <c r="N9" s="76"/>
      <c r="O9" s="76"/>
      <c r="P9" s="76">
        <v>0</v>
      </c>
      <c r="Q9" s="76">
        <v>22.310536354780201</v>
      </c>
      <c r="R9" s="76">
        <v>0</v>
      </c>
      <c r="S9" s="76">
        <v>1644.5781178772502</v>
      </c>
      <c r="T9" s="76">
        <v>0</v>
      </c>
      <c r="U9" s="76">
        <v>0</v>
      </c>
      <c r="V9" s="76">
        <v>0</v>
      </c>
      <c r="W9" s="77">
        <v>7510.8</v>
      </c>
      <c r="X9" s="104">
        <f t="shared" si="0"/>
        <v>1.6264000000000001</v>
      </c>
    </row>
    <row r="10" spans="1:54" x14ac:dyDescent="0.2">
      <c r="A10" s="75" t="s">
        <v>6</v>
      </c>
      <c r="B10" s="76">
        <v>11.35</v>
      </c>
      <c r="C10" s="76">
        <v>0</v>
      </c>
      <c r="D10" s="76">
        <v>0</v>
      </c>
      <c r="E10" s="76">
        <v>0</v>
      </c>
      <c r="F10" s="76">
        <v>0</v>
      </c>
      <c r="G10" s="76">
        <v>1614.4161522388501</v>
      </c>
      <c r="H10" s="76">
        <v>0</v>
      </c>
      <c r="I10" s="76">
        <v>119.60000000000001</v>
      </c>
      <c r="J10" s="76">
        <v>1431.6000000000001</v>
      </c>
      <c r="K10" s="76">
        <v>1431.6000000000001</v>
      </c>
      <c r="L10" s="76">
        <v>0</v>
      </c>
      <c r="M10" s="76">
        <v>67.8</v>
      </c>
      <c r="N10" s="76"/>
      <c r="O10" s="76"/>
      <c r="P10" s="76">
        <v>0</v>
      </c>
      <c r="Q10" s="76">
        <v>22.329589293803998</v>
      </c>
      <c r="R10" s="76">
        <v>0</v>
      </c>
      <c r="S10" s="76">
        <v>1637.3762413859401</v>
      </c>
      <c r="T10" s="76">
        <v>0</v>
      </c>
      <c r="U10" s="76">
        <v>0</v>
      </c>
      <c r="V10" s="76">
        <v>0</v>
      </c>
      <c r="W10" s="77">
        <v>7458</v>
      </c>
      <c r="X10" s="106">
        <f t="shared" si="0"/>
        <v>1.6190000000000002</v>
      </c>
    </row>
    <row r="11" spans="1:54" x14ac:dyDescent="0.2">
      <c r="A11" s="75" t="s">
        <v>7</v>
      </c>
      <c r="B11" s="76">
        <v>11.625</v>
      </c>
      <c r="C11" s="76">
        <v>0</v>
      </c>
      <c r="D11" s="76">
        <v>0</v>
      </c>
      <c r="E11" s="76">
        <v>0</v>
      </c>
      <c r="F11" s="76">
        <v>0</v>
      </c>
      <c r="G11" s="76">
        <v>1613.26611042023</v>
      </c>
      <c r="H11" s="76">
        <v>0</v>
      </c>
      <c r="I11" s="76">
        <v>132.80000000000001</v>
      </c>
      <c r="J11" s="76">
        <v>1417.8</v>
      </c>
      <c r="K11" s="76">
        <v>1417.8</v>
      </c>
      <c r="L11" s="76">
        <v>0</v>
      </c>
      <c r="M11" s="76">
        <v>67.400000000000006</v>
      </c>
      <c r="N11" s="76"/>
      <c r="O11" s="76"/>
      <c r="P11" s="76">
        <v>0</v>
      </c>
      <c r="Q11" s="76">
        <v>23.034533631289399</v>
      </c>
      <c r="R11" s="76">
        <v>0</v>
      </c>
      <c r="S11" s="76">
        <v>1636.4236213266799</v>
      </c>
      <c r="T11" s="76">
        <v>0</v>
      </c>
      <c r="U11" s="76">
        <v>0</v>
      </c>
      <c r="V11" s="76">
        <v>0</v>
      </c>
      <c r="W11" s="77">
        <v>7471.2</v>
      </c>
      <c r="X11" s="104">
        <f t="shared" si="0"/>
        <v>1.6180000000000001</v>
      </c>
    </row>
    <row r="12" spans="1:54" x14ac:dyDescent="0.2">
      <c r="A12" s="75" t="s">
        <v>8</v>
      </c>
      <c r="B12" s="76">
        <v>11.475000000000001</v>
      </c>
      <c r="C12" s="76">
        <v>0</v>
      </c>
      <c r="D12" s="76">
        <v>0</v>
      </c>
      <c r="E12" s="76">
        <v>0</v>
      </c>
      <c r="F12" s="76">
        <v>0</v>
      </c>
      <c r="G12" s="76">
        <v>1637.0298564434099</v>
      </c>
      <c r="H12" s="76">
        <v>0</v>
      </c>
      <c r="I12" s="76">
        <v>159.4</v>
      </c>
      <c r="J12" s="76">
        <v>1411.8</v>
      </c>
      <c r="K12" s="76">
        <v>1412.1000000000001</v>
      </c>
      <c r="L12" s="76">
        <v>0</v>
      </c>
      <c r="M12" s="76">
        <v>70.2</v>
      </c>
      <c r="N12" s="76"/>
      <c r="O12" s="76"/>
      <c r="P12" s="76">
        <v>0</v>
      </c>
      <c r="Q12" s="76">
        <v>22.748746268916801</v>
      </c>
      <c r="R12" s="76">
        <v>0</v>
      </c>
      <c r="S12" s="76">
        <v>1660.3916846215702</v>
      </c>
      <c r="T12" s="76">
        <v>0</v>
      </c>
      <c r="U12" s="76">
        <v>0</v>
      </c>
      <c r="V12" s="76">
        <v>0</v>
      </c>
      <c r="W12" s="77">
        <v>7616.4000000000005</v>
      </c>
      <c r="X12" s="104">
        <f t="shared" si="0"/>
        <v>1.6414000000000002</v>
      </c>
    </row>
    <row r="13" spans="1:54" x14ac:dyDescent="0.2">
      <c r="A13" s="75" t="s">
        <v>9</v>
      </c>
      <c r="B13" s="76">
        <v>11.55</v>
      </c>
      <c r="C13" s="76">
        <v>0</v>
      </c>
      <c r="D13" s="76">
        <v>0</v>
      </c>
      <c r="E13" s="76">
        <v>0</v>
      </c>
      <c r="F13" s="76">
        <v>0</v>
      </c>
      <c r="G13" s="76">
        <v>1701.2404203414903</v>
      </c>
      <c r="H13" s="76">
        <v>0</v>
      </c>
      <c r="I13" s="76">
        <v>183.8</v>
      </c>
      <c r="J13" s="76">
        <v>1421.4</v>
      </c>
      <c r="K13" s="76">
        <v>1421.1000000000001</v>
      </c>
      <c r="L13" s="76">
        <v>0</v>
      </c>
      <c r="M13" s="76">
        <v>101.4</v>
      </c>
      <c r="N13" s="76"/>
      <c r="O13" s="76"/>
      <c r="P13" s="76">
        <v>0</v>
      </c>
      <c r="Q13" s="76">
        <v>22.424852068070297</v>
      </c>
      <c r="R13" s="76">
        <v>0</v>
      </c>
      <c r="S13" s="76">
        <v>1725.11317580938</v>
      </c>
      <c r="T13" s="76">
        <v>0</v>
      </c>
      <c r="U13" s="76">
        <v>0</v>
      </c>
      <c r="V13" s="76">
        <v>0</v>
      </c>
      <c r="W13" s="77">
        <v>8091.6</v>
      </c>
      <c r="X13" s="104">
        <f t="shared" si="0"/>
        <v>1.7066000000000001</v>
      </c>
    </row>
    <row r="14" spans="1:54" x14ac:dyDescent="0.2">
      <c r="A14" s="75" t="s">
        <v>10</v>
      </c>
      <c r="B14" s="76">
        <v>11.825000000000001</v>
      </c>
      <c r="C14" s="76">
        <v>0</v>
      </c>
      <c r="D14" s="76">
        <v>0</v>
      </c>
      <c r="E14" s="76">
        <v>0</v>
      </c>
      <c r="F14" s="76">
        <v>0</v>
      </c>
      <c r="G14" s="76">
        <v>1763.9682590961502</v>
      </c>
      <c r="H14" s="76">
        <v>0</v>
      </c>
      <c r="I14" s="76">
        <v>201</v>
      </c>
      <c r="J14" s="76">
        <v>1431.6000000000001</v>
      </c>
      <c r="K14" s="76">
        <v>1431.6000000000001</v>
      </c>
      <c r="L14" s="76">
        <v>0</v>
      </c>
      <c r="M14" s="76">
        <v>137</v>
      </c>
      <c r="N14" s="76"/>
      <c r="O14" s="76"/>
      <c r="P14" s="76">
        <v>0</v>
      </c>
      <c r="Q14" s="76">
        <v>22.653483494650597</v>
      </c>
      <c r="R14" s="76">
        <v>0</v>
      </c>
      <c r="S14" s="76">
        <v>1788.2533594965901</v>
      </c>
      <c r="T14" s="76">
        <v>0</v>
      </c>
      <c r="U14" s="76">
        <v>0</v>
      </c>
      <c r="V14" s="76">
        <v>0</v>
      </c>
      <c r="W14" s="77">
        <v>8672.4</v>
      </c>
      <c r="X14" s="104">
        <f t="shared" si="0"/>
        <v>1.7696000000000001</v>
      </c>
    </row>
    <row r="15" spans="1:54" x14ac:dyDescent="0.2">
      <c r="A15" s="75" t="s">
        <v>11</v>
      </c>
      <c r="B15" s="76">
        <v>11.65</v>
      </c>
      <c r="C15" s="76">
        <v>0</v>
      </c>
      <c r="D15" s="76">
        <v>0</v>
      </c>
      <c r="E15" s="76">
        <v>0</v>
      </c>
      <c r="F15" s="76">
        <v>0</v>
      </c>
      <c r="G15" s="76">
        <v>1865.37283658981</v>
      </c>
      <c r="H15" s="76">
        <v>0</v>
      </c>
      <c r="I15" s="76">
        <v>203.6</v>
      </c>
      <c r="J15" s="76">
        <v>1523.4</v>
      </c>
      <c r="K15" s="76">
        <v>1523.4</v>
      </c>
      <c r="L15" s="76">
        <v>0</v>
      </c>
      <c r="M15" s="76">
        <v>144.4</v>
      </c>
      <c r="N15" s="76"/>
      <c r="O15" s="76"/>
      <c r="P15" s="76">
        <v>0</v>
      </c>
      <c r="Q15" s="76">
        <v>21.9675911357626</v>
      </c>
      <c r="R15" s="76">
        <v>0</v>
      </c>
      <c r="S15" s="76">
        <v>1891.0038024187102</v>
      </c>
      <c r="T15" s="76">
        <v>0</v>
      </c>
      <c r="U15" s="76">
        <v>0</v>
      </c>
      <c r="V15" s="76">
        <v>0</v>
      </c>
      <c r="W15" s="77">
        <v>9002.4</v>
      </c>
      <c r="X15" s="106">
        <f t="shared" si="0"/>
        <v>1.8714000000000002</v>
      </c>
    </row>
    <row r="16" spans="1:54" x14ac:dyDescent="0.2">
      <c r="A16" s="75" t="s">
        <v>12</v>
      </c>
      <c r="B16" s="76">
        <v>10.725</v>
      </c>
      <c r="C16" s="76">
        <v>0</v>
      </c>
      <c r="D16" s="76">
        <v>0</v>
      </c>
      <c r="E16" s="76">
        <v>0</v>
      </c>
      <c r="F16" s="76">
        <v>0</v>
      </c>
      <c r="G16" s="76">
        <v>1886.7983222007801</v>
      </c>
      <c r="H16" s="76">
        <v>0</v>
      </c>
      <c r="I16" s="76">
        <v>199.4</v>
      </c>
      <c r="J16" s="76">
        <v>1563</v>
      </c>
      <c r="K16" s="76">
        <v>1563</v>
      </c>
      <c r="L16" s="76">
        <v>0</v>
      </c>
      <c r="M16" s="76">
        <v>130.6</v>
      </c>
      <c r="N16" s="76"/>
      <c r="O16" s="76"/>
      <c r="P16" s="76">
        <v>0</v>
      </c>
      <c r="Q16" s="76">
        <v>20.633912296034399</v>
      </c>
      <c r="R16" s="76">
        <v>0</v>
      </c>
      <c r="S16" s="76">
        <v>1913.0094610154601</v>
      </c>
      <c r="T16" s="76">
        <v>0</v>
      </c>
      <c r="U16" s="76">
        <v>0</v>
      </c>
      <c r="V16" s="76">
        <v>0</v>
      </c>
      <c r="W16" s="77">
        <v>9121.2000000000007</v>
      </c>
      <c r="X16" s="104">
        <f t="shared" si="0"/>
        <v>1.893</v>
      </c>
    </row>
    <row r="17" spans="1:24" x14ac:dyDescent="0.2">
      <c r="A17" s="75" t="s">
        <v>13</v>
      </c>
      <c r="B17" s="76">
        <v>10.675000000000001</v>
      </c>
      <c r="C17" s="76">
        <v>0</v>
      </c>
      <c r="D17" s="76">
        <v>0</v>
      </c>
      <c r="E17" s="76">
        <v>0</v>
      </c>
      <c r="F17" s="76">
        <v>0</v>
      </c>
      <c r="G17" s="76">
        <v>1863.55072259903</v>
      </c>
      <c r="H17" s="76">
        <v>0</v>
      </c>
      <c r="I17" s="76">
        <v>195.4</v>
      </c>
      <c r="J17" s="76">
        <v>1549.8</v>
      </c>
      <c r="K17" s="76">
        <v>1550.1000000000001</v>
      </c>
      <c r="L17" s="76">
        <v>0</v>
      </c>
      <c r="M17" s="76">
        <v>123.8</v>
      </c>
      <c r="N17" s="76"/>
      <c r="O17" s="76"/>
      <c r="P17" s="76">
        <v>0</v>
      </c>
      <c r="Q17" s="76">
        <v>20.443387707928199</v>
      </c>
      <c r="R17" s="76">
        <v>0</v>
      </c>
      <c r="S17" s="76">
        <v>1889.25093971193</v>
      </c>
      <c r="T17" s="76">
        <v>0</v>
      </c>
      <c r="U17" s="76">
        <v>0</v>
      </c>
      <c r="V17" s="76">
        <v>0</v>
      </c>
      <c r="W17" s="77">
        <v>8910</v>
      </c>
      <c r="X17" s="104">
        <f t="shared" si="0"/>
        <v>1.869</v>
      </c>
    </row>
    <row r="18" spans="1:24" x14ac:dyDescent="0.2">
      <c r="A18" s="75" t="s">
        <v>14</v>
      </c>
      <c r="B18" s="76">
        <v>10.775</v>
      </c>
      <c r="C18" s="76">
        <v>0</v>
      </c>
      <c r="D18" s="76">
        <v>0</v>
      </c>
      <c r="E18" s="76">
        <v>0</v>
      </c>
      <c r="F18" s="76">
        <v>0</v>
      </c>
      <c r="G18" s="76">
        <v>1859.3696057796501</v>
      </c>
      <c r="H18" s="76">
        <v>0</v>
      </c>
      <c r="I18" s="76">
        <v>186.20000000000002</v>
      </c>
      <c r="J18" s="76">
        <v>1567.2</v>
      </c>
      <c r="K18" s="76">
        <v>1566.9</v>
      </c>
      <c r="L18" s="76">
        <v>0</v>
      </c>
      <c r="M18" s="76">
        <v>112.2</v>
      </c>
      <c r="N18" s="76"/>
      <c r="O18" s="76"/>
      <c r="P18" s="76">
        <v>0</v>
      </c>
      <c r="Q18" s="76">
        <v>20.9006486402359</v>
      </c>
      <c r="R18" s="76">
        <v>0</v>
      </c>
      <c r="S18" s="76">
        <v>1885.2879591286201</v>
      </c>
      <c r="T18" s="76">
        <v>0</v>
      </c>
      <c r="U18" s="76">
        <v>0</v>
      </c>
      <c r="V18" s="76">
        <v>0</v>
      </c>
      <c r="W18" s="77">
        <v>8936.4</v>
      </c>
      <c r="X18" s="104">
        <f t="shared" si="0"/>
        <v>1.8656000000000001</v>
      </c>
    </row>
    <row r="19" spans="1:24" x14ac:dyDescent="0.2">
      <c r="A19" s="75" t="s">
        <v>15</v>
      </c>
      <c r="B19" s="76">
        <v>10.575000000000001</v>
      </c>
      <c r="C19" s="76">
        <v>0</v>
      </c>
      <c r="D19" s="76">
        <v>0</v>
      </c>
      <c r="E19" s="76">
        <v>0</v>
      </c>
      <c r="F19" s="76">
        <v>0</v>
      </c>
      <c r="G19" s="76">
        <v>1786.5957319736499</v>
      </c>
      <c r="H19" s="76">
        <v>0</v>
      </c>
      <c r="I19" s="76">
        <v>165</v>
      </c>
      <c r="J19" s="76">
        <v>1512</v>
      </c>
      <c r="K19" s="76">
        <v>1512</v>
      </c>
      <c r="L19" s="76">
        <v>0</v>
      </c>
      <c r="M19" s="76">
        <v>115.4</v>
      </c>
      <c r="N19" s="76"/>
      <c r="O19" s="76"/>
      <c r="P19" s="76">
        <v>0</v>
      </c>
      <c r="Q19" s="76">
        <v>20.500544604146899</v>
      </c>
      <c r="R19" s="76">
        <v>0</v>
      </c>
      <c r="S19" s="76">
        <v>1811.42124161124</v>
      </c>
      <c r="T19" s="76">
        <v>0</v>
      </c>
      <c r="U19" s="76">
        <v>0</v>
      </c>
      <c r="V19" s="76">
        <v>0</v>
      </c>
      <c r="W19" s="77">
        <v>8659.2000000000007</v>
      </c>
      <c r="X19" s="104">
        <f t="shared" si="0"/>
        <v>1.7924</v>
      </c>
    </row>
    <row r="20" spans="1:24" x14ac:dyDescent="0.2">
      <c r="A20" s="75" t="s">
        <v>16</v>
      </c>
      <c r="B20" s="76">
        <v>10.725</v>
      </c>
      <c r="C20" s="76">
        <v>0</v>
      </c>
      <c r="D20" s="76">
        <v>0</v>
      </c>
      <c r="E20" s="76">
        <v>0</v>
      </c>
      <c r="F20" s="76">
        <v>0</v>
      </c>
      <c r="G20" s="76">
        <v>1793.6521768569899</v>
      </c>
      <c r="H20" s="76">
        <v>0</v>
      </c>
      <c r="I20" s="76">
        <v>153</v>
      </c>
      <c r="J20" s="76">
        <v>1547.4</v>
      </c>
      <c r="K20" s="76">
        <v>1547.4</v>
      </c>
      <c r="L20" s="76">
        <v>0</v>
      </c>
      <c r="M20" s="76">
        <v>99.600000000000009</v>
      </c>
      <c r="N20" s="76"/>
      <c r="O20" s="76"/>
      <c r="P20" s="76">
        <v>0</v>
      </c>
      <c r="Q20" s="76">
        <v>20.767279987922002</v>
      </c>
      <c r="R20" s="76">
        <v>0</v>
      </c>
      <c r="S20" s="76">
        <v>1818.69933754206</v>
      </c>
      <c r="T20" s="76">
        <v>0</v>
      </c>
      <c r="U20" s="76">
        <v>0</v>
      </c>
      <c r="V20" s="76">
        <v>0</v>
      </c>
      <c r="W20" s="77">
        <v>8817.6</v>
      </c>
      <c r="X20" s="104">
        <f t="shared" si="0"/>
        <v>1.8</v>
      </c>
    </row>
    <row r="21" spans="1:24" x14ac:dyDescent="0.2">
      <c r="A21" s="75" t="s">
        <v>17</v>
      </c>
      <c r="B21" s="76">
        <v>10.675000000000001</v>
      </c>
      <c r="C21" s="76">
        <v>0</v>
      </c>
      <c r="D21" s="76">
        <v>0</v>
      </c>
      <c r="E21" s="76">
        <v>0</v>
      </c>
      <c r="F21" s="76">
        <v>0</v>
      </c>
      <c r="G21" s="76">
        <v>1776.1168777942701</v>
      </c>
      <c r="H21" s="76">
        <v>0</v>
      </c>
      <c r="I21" s="76">
        <v>152</v>
      </c>
      <c r="J21" s="76">
        <v>1529.4</v>
      </c>
      <c r="K21" s="76">
        <v>1529.1000000000001</v>
      </c>
      <c r="L21" s="76">
        <v>0</v>
      </c>
      <c r="M21" s="76">
        <v>101</v>
      </c>
      <c r="N21" s="76"/>
      <c r="O21" s="76"/>
      <c r="P21" s="76">
        <v>0</v>
      </c>
      <c r="Q21" s="76">
        <v>20.652964274631803</v>
      </c>
      <c r="R21" s="76">
        <v>0</v>
      </c>
      <c r="S21" s="76">
        <v>1801.0185789316902</v>
      </c>
      <c r="T21" s="76">
        <v>0</v>
      </c>
      <c r="U21" s="76">
        <v>0</v>
      </c>
      <c r="V21" s="76">
        <v>0</v>
      </c>
      <c r="W21" s="77">
        <v>8659.2000000000007</v>
      </c>
      <c r="X21" s="104">
        <f t="shared" si="0"/>
        <v>1.7824</v>
      </c>
    </row>
    <row r="22" spans="1:24" x14ac:dyDescent="0.2">
      <c r="A22" s="75" t="s">
        <v>18</v>
      </c>
      <c r="B22" s="76">
        <v>10.825000000000001</v>
      </c>
      <c r="C22" s="76">
        <v>0</v>
      </c>
      <c r="D22" s="76">
        <v>0</v>
      </c>
      <c r="E22" s="76">
        <v>0</v>
      </c>
      <c r="F22" s="76">
        <v>0</v>
      </c>
      <c r="G22" s="76">
        <v>1797.6289093494402</v>
      </c>
      <c r="H22" s="76">
        <v>0</v>
      </c>
      <c r="I22" s="76">
        <v>143.20000000000002</v>
      </c>
      <c r="J22" s="76">
        <v>1548.6000000000001</v>
      </c>
      <c r="K22" s="76">
        <v>1548.9</v>
      </c>
      <c r="L22" s="76">
        <v>0</v>
      </c>
      <c r="M22" s="76">
        <v>111.4</v>
      </c>
      <c r="N22" s="76"/>
      <c r="O22" s="76"/>
      <c r="P22" s="76">
        <v>0</v>
      </c>
      <c r="Q22" s="76">
        <v>20.7291760307271</v>
      </c>
      <c r="R22" s="76">
        <v>0</v>
      </c>
      <c r="S22" s="76">
        <v>1823.1385666877002</v>
      </c>
      <c r="T22" s="76">
        <v>0</v>
      </c>
      <c r="U22" s="76">
        <v>0</v>
      </c>
      <c r="V22" s="76">
        <v>0</v>
      </c>
      <c r="W22" s="77">
        <v>8606.4</v>
      </c>
      <c r="X22" s="104">
        <f t="shared" si="0"/>
        <v>1.8032000000000004</v>
      </c>
    </row>
    <row r="23" spans="1:24" x14ac:dyDescent="0.2">
      <c r="A23" s="75" t="s">
        <v>19</v>
      </c>
      <c r="B23" s="76">
        <v>10.65</v>
      </c>
      <c r="C23" s="76">
        <v>0</v>
      </c>
      <c r="D23" s="76">
        <v>0</v>
      </c>
      <c r="E23" s="76">
        <v>0</v>
      </c>
      <c r="F23" s="76">
        <v>0</v>
      </c>
      <c r="G23" s="76">
        <v>1821.8152821064</v>
      </c>
      <c r="H23" s="76">
        <v>0</v>
      </c>
      <c r="I23" s="76">
        <v>159.20000000000002</v>
      </c>
      <c r="J23" s="76">
        <v>1541.4</v>
      </c>
      <c r="K23" s="76">
        <v>1541.4</v>
      </c>
      <c r="L23" s="76">
        <v>0</v>
      </c>
      <c r="M23" s="76">
        <v>127.60000000000001</v>
      </c>
      <c r="N23" s="76"/>
      <c r="O23" s="76"/>
      <c r="P23" s="76">
        <v>0</v>
      </c>
      <c r="Q23" s="76">
        <v>20.576754439389298</v>
      </c>
      <c r="R23" s="76">
        <v>0</v>
      </c>
      <c r="S23" s="76">
        <v>1847.03047201037</v>
      </c>
      <c r="T23" s="76">
        <v>0</v>
      </c>
      <c r="U23" s="76">
        <v>0</v>
      </c>
      <c r="V23" s="76">
        <v>0</v>
      </c>
      <c r="W23" s="77">
        <v>8923.2000000000007</v>
      </c>
      <c r="X23" s="104">
        <f t="shared" si="0"/>
        <v>1.8282</v>
      </c>
    </row>
    <row r="24" spans="1:24" x14ac:dyDescent="0.2">
      <c r="A24" s="75" t="s">
        <v>20</v>
      </c>
      <c r="B24" s="76">
        <v>10.575000000000001</v>
      </c>
      <c r="C24" s="76">
        <v>0</v>
      </c>
      <c r="D24" s="76">
        <v>0</v>
      </c>
      <c r="E24" s="76">
        <v>0</v>
      </c>
      <c r="F24" s="76">
        <v>0</v>
      </c>
      <c r="G24" s="76">
        <v>1771.5754508972202</v>
      </c>
      <c r="H24" s="76">
        <v>0</v>
      </c>
      <c r="I24" s="76">
        <v>185.8</v>
      </c>
      <c r="J24" s="76">
        <v>1452.6000000000001</v>
      </c>
      <c r="K24" s="76">
        <v>1452.6000000000001</v>
      </c>
      <c r="L24" s="76">
        <v>0</v>
      </c>
      <c r="M24" s="76">
        <v>139.4</v>
      </c>
      <c r="N24" s="76"/>
      <c r="O24" s="76"/>
      <c r="P24" s="76">
        <v>0</v>
      </c>
      <c r="Q24" s="76">
        <v>20.481491665123002</v>
      </c>
      <c r="R24" s="76">
        <v>0</v>
      </c>
      <c r="S24" s="76">
        <v>1795.9886491298703</v>
      </c>
      <c r="T24" s="76">
        <v>0</v>
      </c>
      <c r="U24" s="76">
        <v>0</v>
      </c>
      <c r="V24" s="76">
        <v>0</v>
      </c>
      <c r="W24" s="77">
        <v>8962.8000000000011</v>
      </c>
      <c r="X24" s="106">
        <f t="shared" si="0"/>
        <v>1.7778000000000003</v>
      </c>
    </row>
    <row r="25" spans="1:24" x14ac:dyDescent="0.2">
      <c r="A25" s="75" t="s">
        <v>21</v>
      </c>
      <c r="B25" s="76">
        <v>10.6</v>
      </c>
      <c r="C25" s="76">
        <v>0</v>
      </c>
      <c r="D25" s="76">
        <v>0</v>
      </c>
      <c r="E25" s="76">
        <v>0</v>
      </c>
      <c r="F25" s="76">
        <v>0</v>
      </c>
      <c r="G25" s="76">
        <v>1807.09978938103</v>
      </c>
      <c r="H25" s="76">
        <v>0</v>
      </c>
      <c r="I25" s="76">
        <v>194.20000000000002</v>
      </c>
      <c r="J25" s="76">
        <v>1474.8</v>
      </c>
      <c r="K25" s="76">
        <v>1474.5</v>
      </c>
      <c r="L25" s="76">
        <v>0</v>
      </c>
      <c r="M25" s="76">
        <v>144.4</v>
      </c>
      <c r="N25" s="76"/>
      <c r="O25" s="76"/>
      <c r="P25" s="76">
        <v>0</v>
      </c>
      <c r="Q25" s="76">
        <v>20.290966116590397</v>
      </c>
      <c r="R25" s="76">
        <v>0</v>
      </c>
      <c r="S25" s="76">
        <v>1831.88370242715</v>
      </c>
      <c r="T25" s="76">
        <v>0</v>
      </c>
      <c r="U25" s="76">
        <v>0</v>
      </c>
      <c r="V25" s="76">
        <v>0</v>
      </c>
      <c r="W25" s="77">
        <v>9108</v>
      </c>
      <c r="X25" s="104">
        <f t="shared" si="0"/>
        <v>1.8134000000000001</v>
      </c>
    </row>
    <row r="26" spans="1:24" x14ac:dyDescent="0.2">
      <c r="A26" s="75" t="s">
        <v>22</v>
      </c>
      <c r="B26" s="76">
        <v>10.75</v>
      </c>
      <c r="C26" s="76">
        <v>0</v>
      </c>
      <c r="D26" s="76">
        <v>0</v>
      </c>
      <c r="E26" s="76">
        <v>0</v>
      </c>
      <c r="F26" s="76">
        <v>0</v>
      </c>
      <c r="G26" s="76">
        <v>1793.90501976013</v>
      </c>
      <c r="H26" s="76">
        <v>0</v>
      </c>
      <c r="I26" s="76">
        <v>172.6</v>
      </c>
      <c r="J26" s="76">
        <v>1499.4</v>
      </c>
      <c r="K26" s="76">
        <v>1499.7</v>
      </c>
      <c r="L26" s="76">
        <v>0</v>
      </c>
      <c r="M26" s="76">
        <v>127.60000000000001</v>
      </c>
      <c r="N26" s="76"/>
      <c r="O26" s="76"/>
      <c r="P26" s="76">
        <v>0</v>
      </c>
      <c r="Q26" s="76">
        <v>20.519597543170697</v>
      </c>
      <c r="R26" s="76">
        <v>0</v>
      </c>
      <c r="S26" s="76">
        <v>1818.9088795334101</v>
      </c>
      <c r="T26" s="76">
        <v>0</v>
      </c>
      <c r="U26" s="76">
        <v>0</v>
      </c>
      <c r="V26" s="76">
        <v>0</v>
      </c>
      <c r="W26" s="77">
        <v>9015.6</v>
      </c>
      <c r="X26" s="104">
        <f t="shared" si="0"/>
        <v>1.7996000000000001</v>
      </c>
    </row>
    <row r="27" spans="1:24" x14ac:dyDescent="0.2">
      <c r="A27" s="75" t="s">
        <v>23</v>
      </c>
      <c r="B27" s="76">
        <v>10.75</v>
      </c>
      <c r="C27" s="76">
        <v>0</v>
      </c>
      <c r="D27" s="76">
        <v>0</v>
      </c>
      <c r="E27" s="76">
        <v>0</v>
      </c>
      <c r="F27" s="76">
        <v>0</v>
      </c>
      <c r="G27" s="76">
        <v>1798.5295951366402</v>
      </c>
      <c r="H27" s="76">
        <v>0</v>
      </c>
      <c r="I27" s="76">
        <v>162.4</v>
      </c>
      <c r="J27" s="76">
        <v>1514.4</v>
      </c>
      <c r="K27" s="76">
        <v>1514.4</v>
      </c>
      <c r="L27" s="76">
        <v>0</v>
      </c>
      <c r="M27" s="76">
        <v>127.8</v>
      </c>
      <c r="N27" s="76"/>
      <c r="O27" s="76"/>
      <c r="P27" s="76">
        <v>0</v>
      </c>
      <c r="Q27" s="76">
        <v>20.329071034211697</v>
      </c>
      <c r="R27" s="76">
        <v>0</v>
      </c>
      <c r="S27" s="76">
        <v>1823.3862183988101</v>
      </c>
      <c r="T27" s="76">
        <v>0</v>
      </c>
      <c r="U27" s="76">
        <v>0</v>
      </c>
      <c r="V27" s="76">
        <v>0</v>
      </c>
      <c r="W27" s="77">
        <v>8778</v>
      </c>
      <c r="X27" s="104">
        <f t="shared" si="0"/>
        <v>1.8046000000000002</v>
      </c>
    </row>
    <row r="28" spans="1:24" x14ac:dyDescent="0.2">
      <c r="A28" s="75" t="s">
        <v>24</v>
      </c>
      <c r="B28" s="76">
        <v>10.55</v>
      </c>
      <c r="C28" s="76">
        <v>0</v>
      </c>
      <c r="D28" s="76">
        <v>0</v>
      </c>
      <c r="E28" s="76">
        <v>0</v>
      </c>
      <c r="F28" s="76">
        <v>0</v>
      </c>
      <c r="G28" s="76">
        <v>1761.5572214126603</v>
      </c>
      <c r="H28" s="76">
        <v>0</v>
      </c>
      <c r="I28" s="76">
        <v>143.80000000000001</v>
      </c>
      <c r="J28" s="76">
        <v>1498.2</v>
      </c>
      <c r="K28" s="76">
        <v>1498.2</v>
      </c>
      <c r="L28" s="76">
        <v>0</v>
      </c>
      <c r="M28" s="76">
        <v>125.8</v>
      </c>
      <c r="N28" s="76"/>
      <c r="O28" s="76"/>
      <c r="P28" s="76">
        <v>0</v>
      </c>
      <c r="Q28" s="76">
        <v>20.1004415284842</v>
      </c>
      <c r="R28" s="76">
        <v>0</v>
      </c>
      <c r="S28" s="76">
        <v>1785.90991906822</v>
      </c>
      <c r="T28" s="76">
        <v>0</v>
      </c>
      <c r="U28" s="76">
        <v>0</v>
      </c>
      <c r="V28" s="76">
        <v>0</v>
      </c>
      <c r="W28" s="77">
        <v>8514</v>
      </c>
      <c r="X28" s="104">
        <f t="shared" si="0"/>
        <v>1.7678000000000003</v>
      </c>
    </row>
    <row r="29" spans="1:24" x14ac:dyDescent="0.2">
      <c r="A29" s="75" t="s">
        <v>25</v>
      </c>
      <c r="B29" s="76">
        <v>10.575000000000001</v>
      </c>
      <c r="C29" s="76">
        <v>0</v>
      </c>
      <c r="D29" s="76">
        <v>0</v>
      </c>
      <c r="E29" s="76">
        <v>0</v>
      </c>
      <c r="F29" s="76">
        <v>0</v>
      </c>
      <c r="G29" s="76">
        <v>1725.85970163345</v>
      </c>
      <c r="H29" s="76">
        <v>0</v>
      </c>
      <c r="I29" s="76">
        <v>131.6</v>
      </c>
      <c r="J29" s="76">
        <v>1489.8</v>
      </c>
      <c r="K29" s="76">
        <v>1489.8</v>
      </c>
      <c r="L29" s="76">
        <v>0</v>
      </c>
      <c r="M29" s="76">
        <v>109.8</v>
      </c>
      <c r="N29" s="76"/>
      <c r="O29" s="76"/>
      <c r="P29" s="76">
        <v>0</v>
      </c>
      <c r="Q29" s="76">
        <v>20.557702460791898</v>
      </c>
      <c r="R29" s="76">
        <v>0</v>
      </c>
      <c r="S29" s="76">
        <v>1749.9195914715501</v>
      </c>
      <c r="T29" s="76">
        <v>0</v>
      </c>
      <c r="U29" s="76">
        <v>0</v>
      </c>
      <c r="V29" s="76">
        <v>0</v>
      </c>
      <c r="W29" s="77">
        <v>8184</v>
      </c>
      <c r="X29" s="104">
        <f t="shared" si="0"/>
        <v>1.7311999999999999</v>
      </c>
    </row>
    <row r="30" spans="1:24" ht="13.5" thickBot="1" x14ac:dyDescent="0.25">
      <c r="A30" s="78" t="s">
        <v>26</v>
      </c>
      <c r="B30" s="79">
        <v>10.65</v>
      </c>
      <c r="C30" s="79">
        <v>0</v>
      </c>
      <c r="D30" s="79">
        <v>0</v>
      </c>
      <c r="E30" s="79">
        <v>0</v>
      </c>
      <c r="F30" s="79">
        <v>0</v>
      </c>
      <c r="G30" s="79">
        <v>1736.0441386699699</v>
      </c>
      <c r="H30" s="79">
        <v>0</v>
      </c>
      <c r="I30" s="79">
        <v>131.6</v>
      </c>
      <c r="J30" s="79">
        <v>1509.6000000000001</v>
      </c>
      <c r="K30" s="79">
        <v>1509.6000000000001</v>
      </c>
      <c r="L30" s="79">
        <v>0</v>
      </c>
      <c r="M30" s="79">
        <v>100.4</v>
      </c>
      <c r="N30" s="79"/>
      <c r="O30" s="79"/>
      <c r="P30" s="79">
        <v>0</v>
      </c>
      <c r="Q30" s="79">
        <v>20.5386495217681</v>
      </c>
      <c r="R30" s="79">
        <v>0</v>
      </c>
      <c r="S30" s="79">
        <v>1760.5509739369202</v>
      </c>
      <c r="T30" s="79">
        <v>0</v>
      </c>
      <c r="U30" s="79">
        <v>0</v>
      </c>
      <c r="V30" s="79">
        <v>0</v>
      </c>
      <c r="W30" s="80">
        <v>7854</v>
      </c>
      <c r="X30" s="104">
        <f t="shared" si="0"/>
        <v>1.7416</v>
      </c>
    </row>
    <row r="31" spans="1:24" s="55" customFormat="1" hidden="1" x14ac:dyDescent="0.2">
      <c r="A31" s="46" t="s">
        <v>2</v>
      </c>
      <c r="B31" s="55">
        <f t="shared" ref="B31:W31" si="1">SUM(B7:B30)</f>
        <v>263.62499999999994</v>
      </c>
      <c r="C31" s="55">
        <f t="shared" si="1"/>
        <v>0</v>
      </c>
      <c r="D31" s="55">
        <f t="shared" si="1"/>
        <v>0</v>
      </c>
      <c r="E31" s="55">
        <f t="shared" si="1"/>
        <v>0</v>
      </c>
      <c r="F31" s="55">
        <f t="shared" si="1"/>
        <v>0</v>
      </c>
      <c r="G31" s="55">
        <f t="shared" si="1"/>
        <v>42054.812818765677</v>
      </c>
      <c r="H31" s="55">
        <f t="shared" si="1"/>
        <v>0</v>
      </c>
      <c r="I31" s="55">
        <f t="shared" si="1"/>
        <v>3882</v>
      </c>
      <c r="J31" s="55">
        <f t="shared" si="1"/>
        <v>35706</v>
      </c>
      <c r="K31" s="55">
        <f t="shared" si="1"/>
        <v>35705.700000000004</v>
      </c>
      <c r="L31" s="55">
        <f t="shared" si="1"/>
        <v>0</v>
      </c>
      <c r="M31" s="55">
        <f t="shared" si="1"/>
        <v>2602.0000000000009</v>
      </c>
      <c r="N31" s="55">
        <f t="shared" si="1"/>
        <v>0</v>
      </c>
      <c r="O31" s="55">
        <f t="shared" si="1"/>
        <v>0</v>
      </c>
      <c r="P31" s="55">
        <f t="shared" si="1"/>
        <v>0</v>
      </c>
      <c r="Q31" s="55">
        <f t="shared" si="1"/>
        <v>510.37972915219137</v>
      </c>
      <c r="R31" s="55">
        <f t="shared" si="1"/>
        <v>0</v>
      </c>
      <c r="S31" s="55">
        <f t="shared" si="1"/>
        <v>42643.304692581296</v>
      </c>
      <c r="T31" s="55">
        <f t="shared" si="1"/>
        <v>0</v>
      </c>
      <c r="U31" s="55">
        <f t="shared" si="1"/>
        <v>0</v>
      </c>
      <c r="V31" s="55">
        <f t="shared" si="1"/>
        <v>0</v>
      </c>
      <c r="W31" s="55">
        <f t="shared" si="1"/>
        <v>202171.19999999998</v>
      </c>
    </row>
    <row r="36" spans="1:23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spans="1:23" ht="15.75" x14ac:dyDescent="0.25">
      <c r="A37" s="84"/>
      <c r="B37" s="89" t="s">
        <v>61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spans="1:23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82" t="s">
        <v>62</v>
      </c>
    </row>
    <row r="39" spans="1:23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3" t="s">
        <v>37</v>
      </c>
    </row>
    <row r="40" spans="1:23" ht="39" thickBot="1" x14ac:dyDescent="0.25">
      <c r="A40" s="92" t="s">
        <v>31</v>
      </c>
      <c r="B40" s="93" t="s">
        <v>39</v>
      </c>
      <c r="C40" s="93" t="s">
        <v>40</v>
      </c>
      <c r="D40" s="93" t="s">
        <v>41</v>
      </c>
      <c r="E40" s="93" t="s">
        <v>42</v>
      </c>
      <c r="F40" s="93" t="s">
        <v>43</v>
      </c>
      <c r="G40" s="93" t="s">
        <v>44</v>
      </c>
      <c r="H40" s="93" t="s">
        <v>45</v>
      </c>
      <c r="I40" s="93" t="s">
        <v>46</v>
      </c>
      <c r="J40" s="93" t="s">
        <v>47</v>
      </c>
      <c r="K40" s="93" t="s">
        <v>48</v>
      </c>
      <c r="L40" s="93" t="s">
        <v>49</v>
      </c>
      <c r="M40" s="93" t="s">
        <v>50</v>
      </c>
      <c r="N40" s="93" t="s">
        <v>51</v>
      </c>
      <c r="O40" s="93" t="s">
        <v>52</v>
      </c>
      <c r="P40" s="93" t="s">
        <v>53</v>
      </c>
      <c r="Q40" s="93" t="s">
        <v>54</v>
      </c>
      <c r="R40" s="93" t="s">
        <v>55</v>
      </c>
      <c r="S40" s="93" t="s">
        <v>56</v>
      </c>
      <c r="T40" s="93" t="s">
        <v>57</v>
      </c>
      <c r="U40" s="93" t="s">
        <v>58</v>
      </c>
      <c r="V40" s="93" t="s">
        <v>59</v>
      </c>
      <c r="W40" s="94" t="s">
        <v>60</v>
      </c>
    </row>
    <row r="41" spans="1:23" x14ac:dyDescent="0.2">
      <c r="A41" s="95" t="s">
        <v>3</v>
      </c>
      <c r="B41" s="96"/>
      <c r="C41" s="96"/>
      <c r="D41" s="96">
        <v>0</v>
      </c>
      <c r="E41" s="96">
        <v>0</v>
      </c>
      <c r="F41" s="96">
        <v>0</v>
      </c>
      <c r="G41" s="96">
        <v>850.95275938510906</v>
      </c>
      <c r="H41" s="96">
        <v>0</v>
      </c>
      <c r="I41" s="96">
        <v>141</v>
      </c>
      <c r="J41" s="96">
        <v>742.2</v>
      </c>
      <c r="K41" s="96">
        <v>742.5</v>
      </c>
      <c r="L41" s="96">
        <v>0</v>
      </c>
      <c r="M41" s="96">
        <v>82.8</v>
      </c>
      <c r="N41" s="96"/>
      <c r="O41" s="96"/>
      <c r="P41" s="96">
        <v>0</v>
      </c>
      <c r="Q41" s="96">
        <v>39.838884898926999</v>
      </c>
      <c r="R41" s="96">
        <v>0</v>
      </c>
      <c r="S41" s="96">
        <v>953.046672977507</v>
      </c>
      <c r="T41" s="96">
        <v>0</v>
      </c>
      <c r="U41" s="96">
        <v>0</v>
      </c>
      <c r="V41" s="96">
        <v>2930.4</v>
      </c>
      <c r="W41" s="97">
        <v>2930.4</v>
      </c>
    </row>
    <row r="42" spans="1:23" x14ac:dyDescent="0.2">
      <c r="A42" s="98" t="s">
        <v>4</v>
      </c>
      <c r="B42" s="99"/>
      <c r="C42" s="99"/>
      <c r="D42" s="99">
        <v>0</v>
      </c>
      <c r="E42" s="99">
        <v>0</v>
      </c>
      <c r="F42" s="99">
        <v>0</v>
      </c>
      <c r="G42" s="99">
        <v>821.31738960742905</v>
      </c>
      <c r="H42" s="99">
        <v>0</v>
      </c>
      <c r="I42" s="99">
        <v>134</v>
      </c>
      <c r="J42" s="99">
        <v>722.4</v>
      </c>
      <c r="K42" s="99">
        <v>722.4</v>
      </c>
      <c r="L42" s="99">
        <v>0</v>
      </c>
      <c r="M42" s="99">
        <v>68.400000000000006</v>
      </c>
      <c r="N42" s="99"/>
      <c r="O42" s="99"/>
      <c r="P42" s="99">
        <v>0</v>
      </c>
      <c r="Q42" s="99">
        <v>39.191096497234</v>
      </c>
      <c r="R42" s="99">
        <v>0</v>
      </c>
      <c r="S42" s="99">
        <v>920.69548554718403</v>
      </c>
      <c r="T42" s="99">
        <v>0</v>
      </c>
      <c r="U42" s="99">
        <v>0</v>
      </c>
      <c r="V42" s="99">
        <v>3062.4</v>
      </c>
      <c r="W42" s="100">
        <v>3062.4</v>
      </c>
    </row>
    <row r="43" spans="1:23" x14ac:dyDescent="0.2">
      <c r="A43" s="98" t="s">
        <v>5</v>
      </c>
      <c r="B43" s="99"/>
      <c r="C43" s="99"/>
      <c r="D43" s="99">
        <v>0</v>
      </c>
      <c r="E43" s="99">
        <v>0</v>
      </c>
      <c r="F43" s="99">
        <v>0</v>
      </c>
      <c r="G43" s="99">
        <v>838.16671371459995</v>
      </c>
      <c r="H43" s="99">
        <v>0</v>
      </c>
      <c r="I43" s="99">
        <v>131.4</v>
      </c>
      <c r="J43" s="99">
        <v>743.4</v>
      </c>
      <c r="K43" s="99">
        <v>742.80000000000007</v>
      </c>
      <c r="L43" s="99">
        <v>0</v>
      </c>
      <c r="M43" s="99">
        <v>65.8</v>
      </c>
      <c r="N43" s="99"/>
      <c r="O43" s="99"/>
      <c r="P43" s="99">
        <v>0</v>
      </c>
      <c r="Q43" s="99">
        <v>38.657625729683794</v>
      </c>
      <c r="R43" s="99">
        <v>0</v>
      </c>
      <c r="S43" s="99">
        <v>937.99517769366514</v>
      </c>
      <c r="T43" s="99">
        <v>0</v>
      </c>
      <c r="U43" s="99">
        <v>0</v>
      </c>
      <c r="V43" s="99">
        <v>3062.4</v>
      </c>
      <c r="W43" s="100">
        <v>3049.2000000000003</v>
      </c>
    </row>
    <row r="44" spans="1:23" x14ac:dyDescent="0.2">
      <c r="A44" s="98" t="s">
        <v>6</v>
      </c>
      <c r="B44" s="99"/>
      <c r="C44" s="99"/>
      <c r="D44" s="99">
        <v>0</v>
      </c>
      <c r="E44" s="99">
        <v>0</v>
      </c>
      <c r="F44" s="99">
        <v>0</v>
      </c>
      <c r="G44" s="99">
        <v>814.13975358009304</v>
      </c>
      <c r="H44" s="99">
        <v>0</v>
      </c>
      <c r="I44" s="99">
        <v>119.60000000000001</v>
      </c>
      <c r="J44" s="99">
        <v>719.4</v>
      </c>
      <c r="K44" s="99">
        <v>720</v>
      </c>
      <c r="L44" s="99">
        <v>0</v>
      </c>
      <c r="M44" s="99">
        <v>67.8</v>
      </c>
      <c r="N44" s="99"/>
      <c r="O44" s="99"/>
      <c r="P44" s="99">
        <v>0</v>
      </c>
      <c r="Q44" s="99">
        <v>38.428994303103494</v>
      </c>
      <c r="R44" s="99">
        <v>0</v>
      </c>
      <c r="S44" s="99">
        <v>912.59812284261</v>
      </c>
      <c r="T44" s="99">
        <v>0</v>
      </c>
      <c r="U44" s="99">
        <v>0</v>
      </c>
      <c r="V44" s="99">
        <v>2877.6</v>
      </c>
      <c r="W44" s="100">
        <v>2890.8</v>
      </c>
    </row>
    <row r="45" spans="1:23" x14ac:dyDescent="0.2">
      <c r="A45" s="98" t="s">
        <v>7</v>
      </c>
      <c r="B45" s="99"/>
      <c r="C45" s="99"/>
      <c r="D45" s="99">
        <v>0</v>
      </c>
      <c r="E45" s="99">
        <v>0</v>
      </c>
      <c r="F45" s="99">
        <v>0</v>
      </c>
      <c r="G45" s="99">
        <v>830.26166260242508</v>
      </c>
      <c r="H45" s="99">
        <v>0</v>
      </c>
      <c r="I45" s="99">
        <v>132.80000000000001</v>
      </c>
      <c r="J45" s="99">
        <v>723</v>
      </c>
      <c r="K45" s="99">
        <v>722.4</v>
      </c>
      <c r="L45" s="99">
        <v>0</v>
      </c>
      <c r="M45" s="99">
        <v>67.400000000000006</v>
      </c>
      <c r="N45" s="99"/>
      <c r="O45" s="99"/>
      <c r="P45" s="99">
        <v>0</v>
      </c>
      <c r="Q45" s="99">
        <v>39.934145752340498</v>
      </c>
      <c r="R45" s="99">
        <v>0</v>
      </c>
      <c r="S45" s="99">
        <v>929.72635198384501</v>
      </c>
      <c r="T45" s="99">
        <v>0</v>
      </c>
      <c r="U45" s="99">
        <v>0</v>
      </c>
      <c r="V45" s="99">
        <v>2930.4</v>
      </c>
      <c r="W45" s="100">
        <v>2930.4</v>
      </c>
    </row>
    <row r="46" spans="1:23" x14ac:dyDescent="0.2">
      <c r="A46" s="98" t="s">
        <v>8</v>
      </c>
      <c r="B46" s="99"/>
      <c r="C46" s="99"/>
      <c r="D46" s="99">
        <v>0</v>
      </c>
      <c r="E46" s="99">
        <v>0</v>
      </c>
      <c r="F46" s="99">
        <v>0</v>
      </c>
      <c r="G46" s="99">
        <v>835.47860383987506</v>
      </c>
      <c r="H46" s="99">
        <v>0</v>
      </c>
      <c r="I46" s="99">
        <v>159.4</v>
      </c>
      <c r="J46" s="99">
        <v>717.6</v>
      </c>
      <c r="K46" s="99">
        <v>717.9</v>
      </c>
      <c r="L46" s="99">
        <v>0</v>
      </c>
      <c r="M46" s="99">
        <v>70.2</v>
      </c>
      <c r="N46" s="99"/>
      <c r="O46" s="99"/>
      <c r="P46" s="99">
        <v>0</v>
      </c>
      <c r="Q46" s="99">
        <v>39.743620203808</v>
      </c>
      <c r="R46" s="99">
        <v>0</v>
      </c>
      <c r="S46" s="99">
        <v>936.68054603040207</v>
      </c>
      <c r="T46" s="99">
        <v>0</v>
      </c>
      <c r="U46" s="99">
        <v>0</v>
      </c>
      <c r="V46" s="99">
        <v>2851.2000000000003</v>
      </c>
      <c r="W46" s="100">
        <v>2851.2000000000003</v>
      </c>
    </row>
    <row r="47" spans="1:23" x14ac:dyDescent="0.2">
      <c r="A47" s="98" t="s">
        <v>9</v>
      </c>
      <c r="B47" s="99"/>
      <c r="C47" s="99"/>
      <c r="D47" s="99">
        <v>0</v>
      </c>
      <c r="E47" s="99">
        <v>0</v>
      </c>
      <c r="F47" s="99">
        <v>0</v>
      </c>
      <c r="G47" s="99">
        <v>849.39390420913708</v>
      </c>
      <c r="H47" s="99">
        <v>0</v>
      </c>
      <c r="I47" s="99">
        <v>183.8</v>
      </c>
      <c r="J47" s="99">
        <v>724.80000000000007</v>
      </c>
      <c r="K47" s="99">
        <v>724.5</v>
      </c>
      <c r="L47" s="99">
        <v>0</v>
      </c>
      <c r="M47" s="99">
        <v>101.4</v>
      </c>
      <c r="N47" s="99"/>
      <c r="O47" s="99"/>
      <c r="P47" s="99">
        <v>0</v>
      </c>
      <c r="Q47" s="99">
        <v>39.152992540039101</v>
      </c>
      <c r="R47" s="99">
        <v>0</v>
      </c>
      <c r="S47" s="99">
        <v>955.40919899940513</v>
      </c>
      <c r="T47" s="99">
        <v>0</v>
      </c>
      <c r="U47" s="99">
        <v>0</v>
      </c>
      <c r="V47" s="99">
        <v>2851.2000000000003</v>
      </c>
      <c r="W47" s="100">
        <v>2838</v>
      </c>
    </row>
    <row r="48" spans="1:23" x14ac:dyDescent="0.2">
      <c r="A48" s="98" t="s">
        <v>10</v>
      </c>
      <c r="B48" s="99"/>
      <c r="C48" s="99"/>
      <c r="D48" s="99">
        <v>0</v>
      </c>
      <c r="E48" s="99">
        <v>0</v>
      </c>
      <c r="F48" s="99">
        <v>0</v>
      </c>
      <c r="G48" s="99">
        <v>843.373283743858</v>
      </c>
      <c r="H48" s="99">
        <v>0</v>
      </c>
      <c r="I48" s="99">
        <v>201</v>
      </c>
      <c r="J48" s="99">
        <v>714.6</v>
      </c>
      <c r="K48" s="99">
        <v>715.2</v>
      </c>
      <c r="L48" s="99">
        <v>0</v>
      </c>
      <c r="M48" s="99">
        <v>137</v>
      </c>
      <c r="N48" s="99"/>
      <c r="O48" s="99"/>
      <c r="P48" s="99">
        <v>0</v>
      </c>
      <c r="Q48" s="99">
        <v>37.762154883239397</v>
      </c>
      <c r="R48" s="99">
        <v>0</v>
      </c>
      <c r="S48" s="99">
        <v>953.19911185652006</v>
      </c>
      <c r="T48" s="99">
        <v>0</v>
      </c>
      <c r="U48" s="99">
        <v>0</v>
      </c>
      <c r="V48" s="99">
        <v>3062.4</v>
      </c>
      <c r="W48" s="100">
        <v>3075.6</v>
      </c>
    </row>
    <row r="49" spans="1:23" x14ac:dyDescent="0.2">
      <c r="A49" s="98" t="s">
        <v>11</v>
      </c>
      <c r="B49" s="99"/>
      <c r="C49" s="99"/>
      <c r="D49" s="99">
        <v>0</v>
      </c>
      <c r="E49" s="99">
        <v>0</v>
      </c>
      <c r="F49" s="99">
        <v>0</v>
      </c>
      <c r="G49" s="99">
        <v>963.55681121349312</v>
      </c>
      <c r="H49" s="99">
        <v>0</v>
      </c>
      <c r="I49" s="99">
        <v>203.6</v>
      </c>
      <c r="J49" s="99">
        <v>844.2</v>
      </c>
      <c r="K49" s="99">
        <v>844.2</v>
      </c>
      <c r="L49" s="99">
        <v>0</v>
      </c>
      <c r="M49" s="99">
        <v>144.4</v>
      </c>
      <c r="N49" s="99"/>
      <c r="O49" s="99"/>
      <c r="P49" s="99">
        <v>0</v>
      </c>
      <c r="Q49" s="99">
        <v>36.2188994768076</v>
      </c>
      <c r="R49" s="99">
        <v>0</v>
      </c>
      <c r="S49" s="99">
        <v>1085.8429726213201</v>
      </c>
      <c r="T49" s="99">
        <v>0</v>
      </c>
      <c r="U49" s="99">
        <v>0</v>
      </c>
      <c r="V49" s="99">
        <v>3458.4</v>
      </c>
      <c r="W49" s="100">
        <v>3458.4</v>
      </c>
    </row>
    <row r="50" spans="1:23" x14ac:dyDescent="0.2">
      <c r="A50" s="98" t="s">
        <v>12</v>
      </c>
      <c r="B50" s="99"/>
      <c r="C50" s="99"/>
      <c r="D50" s="99">
        <v>0</v>
      </c>
      <c r="E50" s="99">
        <v>0</v>
      </c>
      <c r="F50" s="99">
        <v>0</v>
      </c>
      <c r="G50" s="99">
        <v>1031.8411141634001</v>
      </c>
      <c r="H50" s="99">
        <v>0</v>
      </c>
      <c r="I50" s="99">
        <v>199.4</v>
      </c>
      <c r="J50" s="99">
        <v>909</v>
      </c>
      <c r="K50" s="99">
        <v>909</v>
      </c>
      <c r="L50" s="99">
        <v>0</v>
      </c>
      <c r="M50" s="99">
        <v>130.6</v>
      </c>
      <c r="N50" s="99"/>
      <c r="O50" s="99"/>
      <c r="P50" s="99">
        <v>0</v>
      </c>
      <c r="Q50" s="99">
        <v>35.875954257789999</v>
      </c>
      <c r="R50" s="99">
        <v>0</v>
      </c>
      <c r="S50" s="99">
        <v>1158.6237475276</v>
      </c>
      <c r="T50" s="99">
        <v>0</v>
      </c>
      <c r="U50" s="99">
        <v>0</v>
      </c>
      <c r="V50" s="99">
        <v>3854.4</v>
      </c>
      <c r="W50" s="100">
        <v>3854.4</v>
      </c>
    </row>
    <row r="51" spans="1:23" x14ac:dyDescent="0.2">
      <c r="A51" s="98" t="s">
        <v>13</v>
      </c>
      <c r="B51" s="99"/>
      <c r="C51" s="99"/>
      <c r="D51" s="99">
        <v>0</v>
      </c>
      <c r="E51" s="99">
        <v>0</v>
      </c>
      <c r="F51" s="99">
        <v>0</v>
      </c>
      <c r="G51" s="99">
        <v>1006.4492672681801</v>
      </c>
      <c r="H51" s="99">
        <v>0</v>
      </c>
      <c r="I51" s="99">
        <v>195.4</v>
      </c>
      <c r="J51" s="99">
        <v>881.4</v>
      </c>
      <c r="K51" s="99">
        <v>881.1</v>
      </c>
      <c r="L51" s="99">
        <v>0</v>
      </c>
      <c r="M51" s="99">
        <v>123.8</v>
      </c>
      <c r="N51" s="99"/>
      <c r="O51" s="99"/>
      <c r="P51" s="99">
        <v>0</v>
      </c>
      <c r="Q51" s="99">
        <v>36.180795519612694</v>
      </c>
      <c r="R51" s="99">
        <v>0</v>
      </c>
      <c r="S51" s="99">
        <v>1130.6355390697702</v>
      </c>
      <c r="T51" s="99">
        <v>0</v>
      </c>
      <c r="U51" s="99">
        <v>0</v>
      </c>
      <c r="V51" s="99">
        <v>3748.8</v>
      </c>
      <c r="W51" s="100">
        <v>3748.8</v>
      </c>
    </row>
    <row r="52" spans="1:23" x14ac:dyDescent="0.2">
      <c r="A52" s="98" t="s">
        <v>14</v>
      </c>
      <c r="B52" s="99"/>
      <c r="C52" s="99"/>
      <c r="D52" s="99">
        <v>0</v>
      </c>
      <c r="E52" s="99">
        <v>0</v>
      </c>
      <c r="F52" s="99">
        <v>0</v>
      </c>
      <c r="G52" s="99">
        <v>1028.016731143</v>
      </c>
      <c r="H52" s="99">
        <v>0</v>
      </c>
      <c r="I52" s="99">
        <v>186.20000000000002</v>
      </c>
      <c r="J52" s="99">
        <v>900</v>
      </c>
      <c r="K52" s="99">
        <v>900.30000000000007</v>
      </c>
      <c r="L52" s="99">
        <v>0</v>
      </c>
      <c r="M52" s="99">
        <v>112.2</v>
      </c>
      <c r="N52" s="99"/>
      <c r="O52" s="99"/>
      <c r="P52" s="99">
        <v>0</v>
      </c>
      <c r="Q52" s="99">
        <v>36.009320989251094</v>
      </c>
      <c r="R52" s="99">
        <v>0</v>
      </c>
      <c r="S52" s="99">
        <v>1152.6221428066499</v>
      </c>
      <c r="T52" s="99">
        <v>0</v>
      </c>
      <c r="U52" s="99">
        <v>0</v>
      </c>
      <c r="V52" s="99">
        <v>3933.6</v>
      </c>
      <c r="W52" s="100">
        <v>3920.4</v>
      </c>
    </row>
    <row r="53" spans="1:23" x14ac:dyDescent="0.2">
      <c r="A53" s="98" t="s">
        <v>15</v>
      </c>
      <c r="B53" s="99"/>
      <c r="C53" s="99"/>
      <c r="D53" s="99">
        <v>0</v>
      </c>
      <c r="E53" s="99">
        <v>0</v>
      </c>
      <c r="F53" s="99">
        <v>0</v>
      </c>
      <c r="G53" s="99">
        <v>926.70223116874706</v>
      </c>
      <c r="H53" s="99">
        <v>0</v>
      </c>
      <c r="I53" s="99">
        <v>165</v>
      </c>
      <c r="J53" s="99">
        <v>816</v>
      </c>
      <c r="K53" s="99">
        <v>816</v>
      </c>
      <c r="L53" s="99">
        <v>0</v>
      </c>
      <c r="M53" s="99">
        <v>115.4</v>
      </c>
      <c r="N53" s="99"/>
      <c r="O53" s="99"/>
      <c r="P53" s="99">
        <v>0</v>
      </c>
      <c r="Q53" s="99">
        <v>35.323428630363203</v>
      </c>
      <c r="R53" s="99">
        <v>0</v>
      </c>
      <c r="S53" s="99">
        <v>1041.24095477164</v>
      </c>
      <c r="T53" s="99">
        <v>0</v>
      </c>
      <c r="U53" s="99">
        <v>0</v>
      </c>
      <c r="V53" s="99">
        <v>3590.4</v>
      </c>
      <c r="W53" s="100">
        <v>3590.4</v>
      </c>
    </row>
    <row r="54" spans="1:23" x14ac:dyDescent="0.2">
      <c r="A54" s="98" t="s">
        <v>16</v>
      </c>
      <c r="B54" s="99"/>
      <c r="C54" s="99"/>
      <c r="D54" s="99">
        <v>0</v>
      </c>
      <c r="E54" s="99">
        <v>0</v>
      </c>
      <c r="F54" s="99">
        <v>0</v>
      </c>
      <c r="G54" s="99">
        <v>983.1047058105471</v>
      </c>
      <c r="H54" s="99">
        <v>0</v>
      </c>
      <c r="I54" s="99">
        <v>153</v>
      </c>
      <c r="J54" s="99">
        <v>870.6</v>
      </c>
      <c r="K54" s="99">
        <v>870.30000000000007</v>
      </c>
      <c r="L54" s="99">
        <v>0</v>
      </c>
      <c r="M54" s="99">
        <v>99.600000000000009</v>
      </c>
      <c r="N54" s="99"/>
      <c r="O54" s="99"/>
      <c r="P54" s="99">
        <v>0</v>
      </c>
      <c r="Q54" s="99">
        <v>33.646804571617395</v>
      </c>
      <c r="R54" s="99">
        <v>0</v>
      </c>
      <c r="S54" s="99">
        <v>1100.4562675952902</v>
      </c>
      <c r="T54" s="99">
        <v>0</v>
      </c>
      <c r="U54" s="99">
        <v>0</v>
      </c>
      <c r="V54" s="99">
        <v>3722.4</v>
      </c>
      <c r="W54" s="100">
        <v>3735.6</v>
      </c>
    </row>
    <row r="55" spans="1:23" x14ac:dyDescent="0.2">
      <c r="A55" s="98" t="s">
        <v>17</v>
      </c>
      <c r="B55" s="99"/>
      <c r="C55" s="99"/>
      <c r="D55" s="99">
        <v>0</v>
      </c>
      <c r="E55" s="99">
        <v>0</v>
      </c>
      <c r="F55" s="99">
        <v>0</v>
      </c>
      <c r="G55" s="99">
        <v>1000.77161192894</v>
      </c>
      <c r="H55" s="99">
        <v>0</v>
      </c>
      <c r="I55" s="99">
        <v>152</v>
      </c>
      <c r="J55" s="99">
        <v>886.80000000000007</v>
      </c>
      <c r="K55" s="99">
        <v>886.80000000000007</v>
      </c>
      <c r="L55" s="99">
        <v>0</v>
      </c>
      <c r="M55" s="99">
        <v>101</v>
      </c>
      <c r="N55" s="99"/>
      <c r="O55" s="99"/>
      <c r="P55" s="99">
        <v>0</v>
      </c>
      <c r="Q55" s="99">
        <v>34.904273576103193</v>
      </c>
      <c r="R55" s="99">
        <v>0</v>
      </c>
      <c r="S55" s="99">
        <v>1117.8512647748</v>
      </c>
      <c r="T55" s="99">
        <v>0</v>
      </c>
      <c r="U55" s="99">
        <v>0</v>
      </c>
      <c r="V55" s="99">
        <v>3669.6</v>
      </c>
      <c r="W55" s="100">
        <v>3656.4</v>
      </c>
    </row>
    <row r="56" spans="1:23" x14ac:dyDescent="0.2">
      <c r="A56" s="98" t="s">
        <v>18</v>
      </c>
      <c r="B56" s="99"/>
      <c r="C56" s="99"/>
      <c r="D56" s="99">
        <v>0</v>
      </c>
      <c r="E56" s="99">
        <v>0</v>
      </c>
      <c r="F56" s="99">
        <v>0</v>
      </c>
      <c r="G56" s="99">
        <v>1009.0473443269701</v>
      </c>
      <c r="H56" s="99">
        <v>0</v>
      </c>
      <c r="I56" s="99">
        <v>143.20000000000002</v>
      </c>
      <c r="J56" s="99">
        <v>891</v>
      </c>
      <c r="K56" s="99">
        <v>891.30000000000007</v>
      </c>
      <c r="L56" s="99">
        <v>0</v>
      </c>
      <c r="M56" s="99">
        <v>111.4</v>
      </c>
      <c r="N56" s="99"/>
      <c r="O56" s="99"/>
      <c r="P56" s="99">
        <v>0</v>
      </c>
      <c r="Q56" s="99">
        <v>36.866685957647896</v>
      </c>
      <c r="R56" s="99">
        <v>0</v>
      </c>
      <c r="S56" s="99">
        <v>1128.48252430558</v>
      </c>
      <c r="T56" s="99">
        <v>0</v>
      </c>
      <c r="U56" s="99">
        <v>0</v>
      </c>
      <c r="V56" s="99">
        <v>3432</v>
      </c>
      <c r="W56" s="100">
        <v>3445.2000000000003</v>
      </c>
    </row>
    <row r="57" spans="1:23" x14ac:dyDescent="0.2">
      <c r="A57" s="98" t="s">
        <v>19</v>
      </c>
      <c r="B57" s="99"/>
      <c r="C57" s="99"/>
      <c r="D57" s="99">
        <v>0</v>
      </c>
      <c r="E57" s="99">
        <v>0</v>
      </c>
      <c r="F57" s="99">
        <v>0</v>
      </c>
      <c r="G57" s="99">
        <v>978.66716980934098</v>
      </c>
      <c r="H57" s="99">
        <v>0</v>
      </c>
      <c r="I57" s="99">
        <v>159.20000000000002</v>
      </c>
      <c r="J57" s="99">
        <v>851.4</v>
      </c>
      <c r="K57" s="99">
        <v>851.4</v>
      </c>
      <c r="L57" s="99">
        <v>0</v>
      </c>
      <c r="M57" s="99">
        <v>127.60000000000001</v>
      </c>
      <c r="N57" s="99"/>
      <c r="O57" s="99"/>
      <c r="P57" s="99">
        <v>0</v>
      </c>
      <c r="Q57" s="99">
        <v>35.418691404629499</v>
      </c>
      <c r="R57" s="99">
        <v>0</v>
      </c>
      <c r="S57" s="99">
        <v>1098.0937723070401</v>
      </c>
      <c r="T57" s="99">
        <v>0</v>
      </c>
      <c r="U57" s="99">
        <v>0</v>
      </c>
      <c r="V57" s="99">
        <v>3564</v>
      </c>
      <c r="W57" s="100">
        <v>3564</v>
      </c>
    </row>
    <row r="58" spans="1:23" x14ac:dyDescent="0.2">
      <c r="A58" s="98" t="s">
        <v>20</v>
      </c>
      <c r="B58" s="99"/>
      <c r="C58" s="99"/>
      <c r="D58" s="99">
        <v>0</v>
      </c>
      <c r="E58" s="99">
        <v>0</v>
      </c>
      <c r="F58" s="99">
        <v>0</v>
      </c>
      <c r="G58" s="99">
        <v>911.95209324359905</v>
      </c>
      <c r="H58" s="99">
        <v>0</v>
      </c>
      <c r="I58" s="99">
        <v>185.8</v>
      </c>
      <c r="J58" s="99">
        <v>780.6</v>
      </c>
      <c r="K58" s="99">
        <v>780.30000000000007</v>
      </c>
      <c r="L58" s="99">
        <v>0</v>
      </c>
      <c r="M58" s="99">
        <v>139.4</v>
      </c>
      <c r="N58" s="99"/>
      <c r="O58" s="99"/>
      <c r="P58" s="99">
        <v>0</v>
      </c>
      <c r="Q58" s="99">
        <v>33.703963388688905</v>
      </c>
      <c r="R58" s="99">
        <v>0</v>
      </c>
      <c r="S58" s="99">
        <v>1024.4937613606501</v>
      </c>
      <c r="T58" s="99">
        <v>0</v>
      </c>
      <c r="U58" s="99">
        <v>0</v>
      </c>
      <c r="V58" s="99">
        <v>3564</v>
      </c>
      <c r="W58" s="100">
        <v>3550.8</v>
      </c>
    </row>
    <row r="59" spans="1:23" x14ac:dyDescent="0.2">
      <c r="A59" s="98" t="s">
        <v>21</v>
      </c>
      <c r="B59" s="99"/>
      <c r="C59" s="99"/>
      <c r="D59" s="99">
        <v>0</v>
      </c>
      <c r="E59" s="99">
        <v>0</v>
      </c>
      <c r="F59" s="99">
        <v>0</v>
      </c>
      <c r="G59" s="99">
        <v>957.96221494674603</v>
      </c>
      <c r="H59" s="99">
        <v>0</v>
      </c>
      <c r="I59" s="99">
        <v>194.20000000000002</v>
      </c>
      <c r="J59" s="99">
        <v>815.4</v>
      </c>
      <c r="K59" s="99">
        <v>815.7</v>
      </c>
      <c r="L59" s="99">
        <v>0</v>
      </c>
      <c r="M59" s="99">
        <v>144.4</v>
      </c>
      <c r="N59" s="99"/>
      <c r="O59" s="99"/>
      <c r="P59" s="99">
        <v>0</v>
      </c>
      <c r="Q59" s="99">
        <v>33.646804571617395</v>
      </c>
      <c r="R59" s="99">
        <v>0</v>
      </c>
      <c r="S59" s="99">
        <v>1075.0592127442403</v>
      </c>
      <c r="T59" s="99">
        <v>0</v>
      </c>
      <c r="U59" s="99">
        <v>0</v>
      </c>
      <c r="V59" s="99">
        <v>3643.2000000000003</v>
      </c>
      <c r="W59" s="100">
        <v>3643.2000000000003</v>
      </c>
    </row>
    <row r="60" spans="1:23" x14ac:dyDescent="0.2">
      <c r="A60" s="98" t="s">
        <v>22</v>
      </c>
      <c r="B60" s="99"/>
      <c r="C60" s="99"/>
      <c r="D60" s="99">
        <v>0</v>
      </c>
      <c r="E60" s="99">
        <v>0</v>
      </c>
      <c r="F60" s="99">
        <v>0</v>
      </c>
      <c r="G60" s="99">
        <v>977.68338024616207</v>
      </c>
      <c r="H60" s="99">
        <v>0</v>
      </c>
      <c r="I60" s="99">
        <v>172.6</v>
      </c>
      <c r="J60" s="99">
        <v>840.6</v>
      </c>
      <c r="K60" s="99">
        <v>840.6</v>
      </c>
      <c r="L60" s="99">
        <v>0</v>
      </c>
      <c r="M60" s="99">
        <v>127.60000000000001</v>
      </c>
      <c r="N60" s="99"/>
      <c r="O60" s="99"/>
      <c r="P60" s="99">
        <v>0</v>
      </c>
      <c r="Q60" s="99">
        <v>33.6658555897884</v>
      </c>
      <c r="R60" s="99">
        <v>0</v>
      </c>
      <c r="S60" s="99">
        <v>1094.72143091261</v>
      </c>
      <c r="T60" s="99">
        <v>0</v>
      </c>
      <c r="U60" s="99">
        <v>0</v>
      </c>
      <c r="V60" s="99">
        <v>3616.8</v>
      </c>
      <c r="W60" s="100">
        <v>3630</v>
      </c>
    </row>
    <row r="61" spans="1:23" x14ac:dyDescent="0.2">
      <c r="A61" s="98" t="s">
        <v>23</v>
      </c>
      <c r="B61" s="99"/>
      <c r="C61" s="99"/>
      <c r="D61" s="99">
        <v>0</v>
      </c>
      <c r="E61" s="99">
        <v>0</v>
      </c>
      <c r="F61" s="99">
        <v>0</v>
      </c>
      <c r="G61" s="99">
        <v>973.79314899444614</v>
      </c>
      <c r="H61" s="99">
        <v>0</v>
      </c>
      <c r="I61" s="99">
        <v>162.4</v>
      </c>
      <c r="J61" s="99">
        <v>850.80000000000007</v>
      </c>
      <c r="K61" s="99">
        <v>850.5</v>
      </c>
      <c r="L61" s="99">
        <v>0</v>
      </c>
      <c r="M61" s="99">
        <v>127.8</v>
      </c>
      <c r="N61" s="99"/>
      <c r="O61" s="99"/>
      <c r="P61" s="99">
        <v>0</v>
      </c>
      <c r="Q61" s="99">
        <v>33.418175065890004</v>
      </c>
      <c r="R61" s="99">
        <v>0</v>
      </c>
      <c r="S61" s="99">
        <v>1091.0062249749901</v>
      </c>
      <c r="T61" s="99">
        <v>0</v>
      </c>
      <c r="U61" s="99">
        <v>0</v>
      </c>
      <c r="V61" s="99">
        <v>3379.2000000000003</v>
      </c>
      <c r="W61" s="100">
        <v>3366</v>
      </c>
    </row>
    <row r="62" spans="1:23" x14ac:dyDescent="0.2">
      <c r="A62" s="98" t="s">
        <v>24</v>
      </c>
      <c r="B62" s="99"/>
      <c r="C62" s="99"/>
      <c r="D62" s="99">
        <v>0</v>
      </c>
      <c r="E62" s="99">
        <v>0</v>
      </c>
      <c r="F62" s="99">
        <v>0</v>
      </c>
      <c r="G62" s="99">
        <v>937.42704391479401</v>
      </c>
      <c r="H62" s="99">
        <v>0</v>
      </c>
      <c r="I62" s="99">
        <v>143.80000000000001</v>
      </c>
      <c r="J62" s="99">
        <v>821.4</v>
      </c>
      <c r="K62" s="99">
        <v>821.7</v>
      </c>
      <c r="L62" s="99">
        <v>0</v>
      </c>
      <c r="M62" s="99">
        <v>125.8</v>
      </c>
      <c r="N62" s="99"/>
      <c r="O62" s="99"/>
      <c r="P62" s="99">
        <v>0</v>
      </c>
      <c r="Q62" s="99">
        <v>32.046390348114095</v>
      </c>
      <c r="R62" s="99">
        <v>0</v>
      </c>
      <c r="S62" s="99">
        <v>1050.2146873623101</v>
      </c>
      <c r="T62" s="99">
        <v>0</v>
      </c>
      <c r="U62" s="99">
        <v>0</v>
      </c>
      <c r="V62" s="99">
        <v>3194.4</v>
      </c>
      <c r="W62" s="100">
        <v>3207.6</v>
      </c>
    </row>
    <row r="63" spans="1:23" x14ac:dyDescent="0.2">
      <c r="A63" s="98" t="s">
        <v>25</v>
      </c>
      <c r="B63" s="99"/>
      <c r="C63" s="99"/>
      <c r="D63" s="99">
        <v>0</v>
      </c>
      <c r="E63" s="99">
        <v>0</v>
      </c>
      <c r="F63" s="99">
        <v>0</v>
      </c>
      <c r="G63" s="99">
        <v>930.82447350025211</v>
      </c>
      <c r="H63" s="99">
        <v>0</v>
      </c>
      <c r="I63" s="99">
        <v>131.6</v>
      </c>
      <c r="J63" s="99">
        <v>817.2</v>
      </c>
      <c r="K63" s="99">
        <v>816.6</v>
      </c>
      <c r="L63" s="99">
        <v>0</v>
      </c>
      <c r="M63" s="99">
        <v>109.8</v>
      </c>
      <c r="N63" s="99"/>
      <c r="O63" s="99"/>
      <c r="P63" s="99">
        <v>0</v>
      </c>
      <c r="Q63" s="99">
        <v>33.608700614422602</v>
      </c>
      <c r="R63" s="99">
        <v>0</v>
      </c>
      <c r="S63" s="99">
        <v>1040.9170221537402</v>
      </c>
      <c r="T63" s="99">
        <v>0</v>
      </c>
      <c r="U63" s="99">
        <v>0</v>
      </c>
      <c r="V63" s="99">
        <v>3194.4</v>
      </c>
      <c r="W63" s="100">
        <v>3194.4</v>
      </c>
    </row>
    <row r="64" spans="1:23" ht="13.5" thickBot="1" x14ac:dyDescent="0.25">
      <c r="A64" s="101" t="s">
        <v>26</v>
      </c>
      <c r="B64" s="102"/>
      <c r="C64" s="102"/>
      <c r="D64" s="102">
        <v>0</v>
      </c>
      <c r="E64" s="102">
        <v>0</v>
      </c>
      <c r="F64" s="102">
        <v>0</v>
      </c>
      <c r="G64" s="102">
        <v>945.25596499442997</v>
      </c>
      <c r="H64" s="102">
        <v>0</v>
      </c>
      <c r="I64" s="102">
        <v>131.6</v>
      </c>
      <c r="J64" s="102">
        <v>826.80000000000007</v>
      </c>
      <c r="K64" s="102">
        <v>827.1</v>
      </c>
      <c r="L64" s="102">
        <v>0</v>
      </c>
      <c r="M64" s="102">
        <v>100.4</v>
      </c>
      <c r="N64" s="102"/>
      <c r="O64" s="102"/>
      <c r="P64" s="102">
        <v>0</v>
      </c>
      <c r="Q64" s="102">
        <v>35.228165856096894</v>
      </c>
      <c r="R64" s="102">
        <v>0</v>
      </c>
      <c r="S64" s="102">
        <v>1057.1688506752303</v>
      </c>
      <c r="T64" s="102">
        <v>0</v>
      </c>
      <c r="U64" s="102">
        <v>0</v>
      </c>
      <c r="V64" s="102">
        <v>3036</v>
      </c>
      <c r="W64" s="103">
        <v>3022.8</v>
      </c>
    </row>
    <row r="65" spans="1:23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22246.139377355576</v>
      </c>
      <c r="H65" s="91">
        <v>0</v>
      </c>
      <c r="I65" s="91">
        <v>3882</v>
      </c>
      <c r="J65" s="91">
        <v>19410.600000000002</v>
      </c>
      <c r="K65" s="91">
        <v>19410.599999999995</v>
      </c>
      <c r="L65" s="91">
        <v>0</v>
      </c>
      <c r="M65" s="91">
        <v>2602.0000000000009</v>
      </c>
      <c r="N65" s="91">
        <v>0</v>
      </c>
      <c r="O65" s="91">
        <v>0</v>
      </c>
      <c r="P65" s="91">
        <v>0</v>
      </c>
      <c r="Q65" s="91">
        <v>868.47242462681595</v>
      </c>
      <c r="R65" s="91">
        <v>0</v>
      </c>
      <c r="S65" s="91">
        <v>24946.781043894589</v>
      </c>
      <c r="T65" s="91">
        <v>0</v>
      </c>
      <c r="U65" s="91">
        <v>0</v>
      </c>
      <c r="V65" s="91">
        <v>80229.599999999991</v>
      </c>
      <c r="W65" s="91">
        <v>80216.400000000009</v>
      </c>
    </row>
    <row r="70" spans="1:23" ht="18" x14ac:dyDescent="0.25">
      <c r="A70" s="139" t="s">
        <v>92</v>
      </c>
      <c r="B70" s="139"/>
      <c r="C70" s="139"/>
      <c r="D70" s="139"/>
      <c r="E70" s="139"/>
      <c r="F70" s="139"/>
      <c r="G70" s="139"/>
      <c r="H70" s="139"/>
      <c r="I70" s="139"/>
      <c r="J70" s="107"/>
      <c r="K70" s="107"/>
      <c r="L70" s="107"/>
      <c r="M70" s="107"/>
    </row>
    <row r="71" spans="1:23" ht="18.75" thickBot="1" x14ac:dyDescent="0.3">
      <c r="A71" s="140" t="s">
        <v>64</v>
      </c>
      <c r="B71" s="140"/>
      <c r="C71" s="140"/>
      <c r="D71" s="140"/>
      <c r="E71" s="140"/>
      <c r="F71" s="108"/>
      <c r="G71" s="140" t="s">
        <v>65</v>
      </c>
      <c r="H71" s="141"/>
      <c r="I71" s="141"/>
      <c r="J71" s="141"/>
      <c r="K71" s="141"/>
      <c r="L71" s="107"/>
      <c r="M71" s="107"/>
    </row>
    <row r="72" spans="1:23" ht="13.5" thickBot="1" x14ac:dyDescent="0.25">
      <c r="A72" s="142" t="s">
        <v>66</v>
      </c>
      <c r="B72" s="143"/>
      <c r="C72" s="109" t="s">
        <v>67</v>
      </c>
      <c r="D72" s="110" t="s">
        <v>68</v>
      </c>
      <c r="E72" s="110" t="s">
        <v>69</v>
      </c>
      <c r="F72" s="111"/>
      <c r="G72" s="142" t="s">
        <v>66</v>
      </c>
      <c r="H72" s="143"/>
      <c r="I72" s="109" t="s">
        <v>67</v>
      </c>
      <c r="J72" s="110" t="s">
        <v>68</v>
      </c>
      <c r="K72" s="110" t="s">
        <v>69</v>
      </c>
      <c r="L72" s="112"/>
      <c r="M72" s="112"/>
    </row>
    <row r="73" spans="1:23" ht="38.25" x14ac:dyDescent="0.2">
      <c r="A73" s="113" t="s">
        <v>70</v>
      </c>
      <c r="B73" s="114" t="s">
        <v>71</v>
      </c>
      <c r="C73" s="115">
        <v>2500</v>
      </c>
      <c r="D73" s="115">
        <v>2500</v>
      </c>
      <c r="E73" s="115">
        <v>2500</v>
      </c>
      <c r="F73" s="116"/>
      <c r="G73" s="117" t="s">
        <v>70</v>
      </c>
      <c r="H73" s="118" t="s">
        <v>71</v>
      </c>
      <c r="I73" s="119">
        <v>6300</v>
      </c>
      <c r="J73" s="119">
        <v>6300</v>
      </c>
      <c r="K73" s="119">
        <v>6300</v>
      </c>
      <c r="L73" s="112"/>
      <c r="M73" s="112"/>
    </row>
    <row r="74" spans="1:23" ht="38.25" x14ac:dyDescent="0.2">
      <c r="A74" s="120" t="s">
        <v>72</v>
      </c>
      <c r="B74" s="121" t="s">
        <v>73</v>
      </c>
      <c r="C74" s="122">
        <v>4.25</v>
      </c>
      <c r="D74" s="122">
        <v>4.25</v>
      </c>
      <c r="E74" s="122">
        <v>4.25</v>
      </c>
      <c r="F74" s="116"/>
      <c r="G74" s="123" t="s">
        <v>72</v>
      </c>
      <c r="H74" s="121" t="s">
        <v>73</v>
      </c>
      <c r="I74" s="122">
        <v>11.25</v>
      </c>
      <c r="J74" s="122">
        <v>11.25</v>
      </c>
      <c r="K74" s="122">
        <v>11.25</v>
      </c>
      <c r="L74" s="112"/>
      <c r="M74" s="112"/>
    </row>
    <row r="75" spans="1:23" ht="38.25" x14ac:dyDescent="0.2">
      <c r="A75" s="120" t="s">
        <v>74</v>
      </c>
      <c r="B75" s="121" t="s">
        <v>75</v>
      </c>
      <c r="C75" s="122">
        <v>24.2</v>
      </c>
      <c r="D75" s="122">
        <v>24.2</v>
      </c>
      <c r="E75" s="122">
        <v>24.2</v>
      </c>
      <c r="F75" s="116"/>
      <c r="G75" s="123" t="s">
        <v>74</v>
      </c>
      <c r="H75" s="121" t="s">
        <v>75</v>
      </c>
      <c r="I75" s="122">
        <v>42.76</v>
      </c>
      <c r="J75" s="122">
        <v>42.76</v>
      </c>
      <c r="K75" s="122">
        <v>42.76</v>
      </c>
      <c r="L75" s="112"/>
      <c r="M75" s="112"/>
    </row>
    <row r="76" spans="1:23" ht="38.25" x14ac:dyDescent="0.2">
      <c r="A76" s="120" t="s">
        <v>76</v>
      </c>
      <c r="B76" s="121" t="s">
        <v>77</v>
      </c>
      <c r="C76" s="122">
        <v>1.3</v>
      </c>
      <c r="D76" s="122">
        <v>1.3</v>
      </c>
      <c r="E76" s="122">
        <v>1.3</v>
      </c>
      <c r="F76" s="111"/>
      <c r="G76" s="123" t="s">
        <v>76</v>
      </c>
      <c r="H76" s="121" t="s">
        <v>77</v>
      </c>
      <c r="I76" s="122">
        <v>0.9</v>
      </c>
      <c r="J76" s="122">
        <v>0.9</v>
      </c>
      <c r="K76" s="122">
        <v>0.9</v>
      </c>
      <c r="L76" s="112"/>
      <c r="M76" s="112"/>
    </row>
    <row r="77" spans="1:23" ht="51" x14ac:dyDescent="0.2">
      <c r="A77" s="120" t="s">
        <v>78</v>
      </c>
      <c r="B77" s="121" t="s">
        <v>79</v>
      </c>
      <c r="C77" s="122">
        <v>10.5</v>
      </c>
      <c r="D77" s="122">
        <v>10.5</v>
      </c>
      <c r="E77" s="122">
        <v>10.5</v>
      </c>
      <c r="F77" s="111"/>
      <c r="G77" s="123" t="s">
        <v>78</v>
      </c>
      <c r="H77" s="121" t="s">
        <v>79</v>
      </c>
      <c r="I77" s="122">
        <v>11</v>
      </c>
      <c r="J77" s="122">
        <v>11</v>
      </c>
      <c r="K77" s="122">
        <v>11</v>
      </c>
      <c r="L77" s="112" t="s">
        <v>80</v>
      </c>
      <c r="M77" s="112" t="s">
        <v>81</v>
      </c>
    </row>
    <row r="78" spans="1:23" x14ac:dyDescent="0.2">
      <c r="A78" s="144" t="s">
        <v>82</v>
      </c>
      <c r="B78" s="121" t="s">
        <v>83</v>
      </c>
      <c r="C78" s="124">
        <v>0</v>
      </c>
      <c r="D78" s="124">
        <v>0</v>
      </c>
      <c r="E78" s="124">
        <v>0</v>
      </c>
      <c r="F78" s="111"/>
      <c r="G78" s="147" t="s">
        <v>82</v>
      </c>
      <c r="H78" s="121" t="s">
        <v>83</v>
      </c>
      <c r="I78" s="125">
        <f>G10</f>
        <v>1614.4161522388501</v>
      </c>
      <c r="J78" s="126">
        <f>G15</f>
        <v>1865.37283658981</v>
      </c>
      <c r="K78" s="126">
        <f>S24</f>
        <v>1795.9886491298703</v>
      </c>
      <c r="L78" s="127">
        <f>(C78+I78)/1000</f>
        <v>1.61441615223885</v>
      </c>
      <c r="M78" s="127">
        <f>(C79+I79)/1000</f>
        <v>0.81413975358009305</v>
      </c>
    </row>
    <row r="79" spans="1:23" x14ac:dyDescent="0.2">
      <c r="A79" s="145"/>
      <c r="B79" s="121" t="s">
        <v>84</v>
      </c>
      <c r="C79" s="124">
        <v>0</v>
      </c>
      <c r="D79" s="124">
        <v>0</v>
      </c>
      <c r="E79" s="124">
        <v>0</v>
      </c>
      <c r="F79" s="111"/>
      <c r="G79" s="148"/>
      <c r="H79" s="121" t="s">
        <v>84</v>
      </c>
      <c r="I79" s="126">
        <f>G44</f>
        <v>814.13975358009304</v>
      </c>
      <c r="J79" s="126">
        <f>G49</f>
        <v>963.55681121349312</v>
      </c>
      <c r="K79" s="126">
        <f>S58</f>
        <v>1024.4937613606501</v>
      </c>
      <c r="L79" s="127">
        <f>(D78+J78)/1000</f>
        <v>1.8653728365898101</v>
      </c>
      <c r="M79" s="127">
        <f>(D79+J79)/1000</f>
        <v>0.96355681121349313</v>
      </c>
    </row>
    <row r="80" spans="1:23" x14ac:dyDescent="0.2">
      <c r="A80" s="146"/>
      <c r="B80" s="121" t="s">
        <v>85</v>
      </c>
      <c r="C80" s="128">
        <f>SQRT(C78^2+C79^2)</f>
        <v>0</v>
      </c>
      <c r="D80" s="128">
        <f>SQRT(D78^2+D79^2)</f>
        <v>0</v>
      </c>
      <c r="E80" s="128">
        <f>SQRT(E78^2+E79^2)</f>
        <v>0</v>
      </c>
      <c r="F80" s="111"/>
      <c r="G80" s="149"/>
      <c r="H80" s="121" t="s">
        <v>85</v>
      </c>
      <c r="I80" s="128">
        <f>SQRT(I78^2+I79^2)</f>
        <v>1808.0827002571395</v>
      </c>
      <c r="J80" s="128">
        <f>SQRT(J78^2+J79^2)</f>
        <v>2099.5374604714793</v>
      </c>
      <c r="K80" s="128">
        <f>SQRT(K78^2+K79^2)</f>
        <v>2067.6466561940001</v>
      </c>
      <c r="L80" s="127">
        <f>(E78+K78)/1000</f>
        <v>1.7959886491298702</v>
      </c>
      <c r="M80" s="127">
        <f>(E79+K79)/1000</f>
        <v>1.0244937613606502</v>
      </c>
    </row>
    <row r="81" spans="1:13" ht="39" thickBot="1" x14ac:dyDescent="0.25">
      <c r="A81" s="129" t="s">
        <v>86</v>
      </c>
      <c r="B81" s="130" t="s">
        <v>87</v>
      </c>
      <c r="C81" s="131">
        <f>C80/C73</f>
        <v>0</v>
      </c>
      <c r="D81" s="131">
        <f>D80/D73</f>
        <v>0</v>
      </c>
      <c r="E81" s="131">
        <f>E80/E73</f>
        <v>0</v>
      </c>
      <c r="F81" s="111"/>
      <c r="G81" s="132" t="s">
        <v>86</v>
      </c>
      <c r="H81" s="130" t="s">
        <v>87</v>
      </c>
      <c r="I81" s="131">
        <f>I80/I73</f>
        <v>0.28699725400906978</v>
      </c>
      <c r="J81" s="131">
        <f>J80/J73</f>
        <v>0.3332599143605523</v>
      </c>
      <c r="K81" s="131">
        <f>K80/K73</f>
        <v>0.32819788193555555</v>
      </c>
      <c r="L81" s="81"/>
      <c r="M81" s="81"/>
    </row>
    <row r="82" spans="1:13" ht="38.25" x14ac:dyDescent="0.2">
      <c r="A82" s="133" t="s">
        <v>88</v>
      </c>
      <c r="B82" s="118" t="s">
        <v>89</v>
      </c>
      <c r="C82" s="134">
        <f>C75*C81^2+C74</f>
        <v>4.25</v>
      </c>
      <c r="D82" s="134">
        <f>D75*D81^2+D74</f>
        <v>4.25</v>
      </c>
      <c r="E82" s="134">
        <f>E75*E81^2+E74</f>
        <v>4.25</v>
      </c>
      <c r="F82" s="111"/>
      <c r="G82" s="117" t="s">
        <v>88</v>
      </c>
      <c r="H82" s="118" t="s">
        <v>89</v>
      </c>
      <c r="I82" s="134">
        <f>I75*I81^2+I74</f>
        <v>14.772031042062</v>
      </c>
      <c r="J82" s="134">
        <f>J75*J81^2+J74</f>
        <v>15.999018411418209</v>
      </c>
      <c r="K82" s="134">
        <f>K75*K81^2+K74</f>
        <v>15.855844213470672</v>
      </c>
      <c r="L82" s="112"/>
      <c r="M82" s="112"/>
    </row>
    <row r="83" spans="1:13" ht="51.75" thickBot="1" x14ac:dyDescent="0.25">
      <c r="A83" s="135" t="s">
        <v>90</v>
      </c>
      <c r="B83" s="136" t="s">
        <v>91</v>
      </c>
      <c r="C83" s="137">
        <f>(C77*C81^2+C76)/100*C73</f>
        <v>32.5</v>
      </c>
      <c r="D83" s="137">
        <f>(D77*D81^2+D76)/100*D73</f>
        <v>32.5</v>
      </c>
      <c r="E83" s="137">
        <f>(E77*E81^2+E76)/100*E73</f>
        <v>32.5</v>
      </c>
      <c r="F83" s="111"/>
      <c r="G83" s="138" t="s">
        <v>90</v>
      </c>
      <c r="H83" s="136" t="s">
        <v>91</v>
      </c>
      <c r="I83" s="137">
        <f>(I77*I81^2+I76)/100*I73</f>
        <v>113.78062469946134</v>
      </c>
      <c r="J83" s="137">
        <f>(J77*J81^2+J76)/100*J73</f>
        <v>133.66608417008464</v>
      </c>
      <c r="K83" s="137">
        <f>(K77*K81^2+K76)/100*K73</f>
        <v>131.34569784694051</v>
      </c>
      <c r="L83" s="112"/>
      <c r="M83" s="112"/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Анисимово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2019-01-11T10:36:21Z</dcterms:modified>
</cp:coreProperties>
</file>